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БЮДЖЕТ 2025\3.Изменения\Июнь\САМАЯ-САМАЯ Последняя версия\"/>
    </mc:Choice>
  </mc:AlternateContent>
  <bookViews>
    <workbookView xWindow="0" yWindow="0" windowWidth="9885" windowHeight="8820"/>
  </bookViews>
  <sheets>
    <sheet name="прил3" sheetId="2" r:id="rId1"/>
    <sheet name="Изменения" sheetId="7" r:id="rId2"/>
    <sheet name="прил3 (2)" sheetId="8" r:id="rId3"/>
  </sheets>
  <definedNames>
    <definedName name="_xlnm._FilterDatabase" localSheetId="1" hidden="1">Изменения!$A$9:$HR$102</definedName>
    <definedName name="_xlnm._FilterDatabase" localSheetId="0" hidden="1">прил3!$A$9:$HQ$102</definedName>
    <definedName name="_xlnm._FilterDatabase" localSheetId="2" hidden="1">'прил3 (2)'!$A$9:$HB$102</definedName>
    <definedName name="_xlnm.Print_Area" localSheetId="1">Изменения!$A$1:$N$99</definedName>
    <definedName name="_xlnm.Print_Area" localSheetId="0">прил3!$A$1:$J$99</definedName>
    <definedName name="_xlnm.Print_Area" localSheetId="2">'прил3 (2)'!$A$1:$H$99</definedName>
  </definedNames>
  <calcPr calcId="162913"/>
</workbook>
</file>

<file path=xl/calcChain.xml><?xml version="1.0" encoding="utf-8"?>
<calcChain xmlns="http://schemas.openxmlformats.org/spreadsheetml/2006/main">
  <c r="H18" i="8" l="1"/>
  <c r="H26" i="8"/>
  <c r="H30" i="8"/>
  <c r="H38" i="8"/>
  <c r="H44" i="8"/>
  <c r="H49" i="8"/>
  <c r="H54" i="8"/>
  <c r="H57" i="8"/>
  <c r="H69" i="8"/>
  <c r="H74" i="8"/>
  <c r="H83" i="8"/>
  <c r="H88" i="8"/>
  <c r="H98" i="8"/>
  <c r="I98" i="8"/>
  <c r="G97" i="8"/>
  <c r="F97" i="8"/>
  <c r="G96" i="8"/>
  <c r="G95" i="8" s="1"/>
  <c r="G94" i="8" s="1"/>
  <c r="F93" i="8"/>
  <c r="G92" i="8"/>
  <c r="I88" i="8"/>
  <c r="G87" i="8"/>
  <c r="G86" i="8" s="1"/>
  <c r="G85" i="8" s="1"/>
  <c r="G84" i="8" s="1"/>
  <c r="F87" i="8"/>
  <c r="F86" i="8"/>
  <c r="F85" i="8"/>
  <c r="F84" i="8"/>
  <c r="I83" i="8"/>
  <c r="G82" i="8"/>
  <c r="G81" i="8" s="1"/>
  <c r="G80" i="8" s="1"/>
  <c r="F82" i="8"/>
  <c r="F81" i="8"/>
  <c r="F79" i="8"/>
  <c r="I79" i="8" s="1"/>
  <c r="G78" i="8"/>
  <c r="G77" i="8" s="1"/>
  <c r="G76" i="8" s="1"/>
  <c r="I74" i="8"/>
  <c r="G73" i="8"/>
  <c r="F73" i="8"/>
  <c r="G72" i="8"/>
  <c r="G71" i="8" s="1"/>
  <c r="F72" i="8"/>
  <c r="I69" i="8"/>
  <c r="G68" i="8"/>
  <c r="F68" i="8"/>
  <c r="F67" i="8"/>
  <c r="G66" i="8"/>
  <c r="F65" i="8"/>
  <c r="G64" i="8"/>
  <c r="F62" i="8"/>
  <c r="I62" i="8" s="1"/>
  <c r="G61" i="8"/>
  <c r="I57" i="8"/>
  <c r="G56" i="8"/>
  <c r="G55" i="8" s="1"/>
  <c r="G52" i="8" s="1"/>
  <c r="F56" i="8"/>
  <c r="F55" i="8" s="1"/>
  <c r="I54" i="8"/>
  <c r="G53" i="8"/>
  <c r="G50" i="8" s="1"/>
  <c r="F53" i="8"/>
  <c r="G51" i="8"/>
  <c r="I49" i="8"/>
  <c r="G48" i="8"/>
  <c r="F48" i="8"/>
  <c r="I44" i="8"/>
  <c r="G43" i="8"/>
  <c r="G42" i="8" s="1"/>
  <c r="G41" i="8" s="1"/>
  <c r="G40" i="8" s="1"/>
  <c r="F43" i="8"/>
  <c r="F42" i="8" s="1"/>
  <c r="F39" i="8"/>
  <c r="I39" i="8" s="1"/>
  <c r="I38" i="8"/>
  <c r="G37" i="8"/>
  <c r="F36" i="8"/>
  <c r="G35" i="8"/>
  <c r="F34" i="8"/>
  <c r="H34" i="8" s="1"/>
  <c r="G33" i="8"/>
  <c r="I30" i="8"/>
  <c r="G29" i="8"/>
  <c r="G28" i="8" s="1"/>
  <c r="G27" i="8" s="1"/>
  <c r="F29" i="8"/>
  <c r="I26" i="8"/>
  <c r="G25" i="8"/>
  <c r="F25" i="8"/>
  <c r="F24" i="8"/>
  <c r="G23" i="8"/>
  <c r="F22" i="8"/>
  <c r="G21" i="8"/>
  <c r="I18" i="8"/>
  <c r="G17" i="8"/>
  <c r="F17" i="8"/>
  <c r="F16" i="8"/>
  <c r="G15" i="8"/>
  <c r="G75" i="8" l="1"/>
  <c r="F37" i="8"/>
  <c r="F15" i="8"/>
  <c r="F35" i="8"/>
  <c r="H35" i="8" s="1"/>
  <c r="I16" i="8"/>
  <c r="H48" i="8"/>
  <c r="H62" i="8"/>
  <c r="H37" i="8"/>
  <c r="I84" i="8"/>
  <c r="G14" i="8"/>
  <c r="G13" i="8" s="1"/>
  <c r="H72" i="8"/>
  <c r="H36" i="8"/>
  <c r="H43" i="8"/>
  <c r="H22" i="8"/>
  <c r="H24" i="8"/>
  <c r="I25" i="8"/>
  <c r="H42" i="8"/>
  <c r="F64" i="8"/>
  <c r="H68" i="8"/>
  <c r="G91" i="8"/>
  <c r="G90" i="8" s="1"/>
  <c r="G89" i="8" s="1"/>
  <c r="H97" i="8"/>
  <c r="H79" i="8"/>
  <c r="H67" i="8"/>
  <c r="H39" i="8"/>
  <c r="F21" i="8"/>
  <c r="H21" i="8" s="1"/>
  <c r="H17" i="8"/>
  <c r="G63" i="8"/>
  <c r="I65" i="8"/>
  <c r="F77" i="8"/>
  <c r="F76" i="8" s="1"/>
  <c r="F92" i="8"/>
  <c r="H92" i="8" s="1"/>
  <c r="H93" i="8"/>
  <c r="H65" i="8"/>
  <c r="H16" i="8"/>
  <c r="I86" i="8"/>
  <c r="H82" i="8"/>
  <c r="I15" i="8"/>
  <c r="G20" i="8"/>
  <c r="G32" i="8"/>
  <c r="G47" i="8"/>
  <c r="G60" i="8"/>
  <c r="I73" i="8"/>
  <c r="I81" i="8"/>
  <c r="H85" i="8"/>
  <c r="H81" i="8"/>
  <c r="H73" i="8"/>
  <c r="H53" i="8"/>
  <c r="H29" i="8"/>
  <c r="H25" i="8"/>
  <c r="H87" i="8"/>
  <c r="H55" i="8"/>
  <c r="H15" i="8"/>
  <c r="H86" i="8"/>
  <c r="I17" i="8"/>
  <c r="I29" i="8"/>
  <c r="I37" i="8"/>
  <c r="F80" i="8"/>
  <c r="I85" i="8"/>
  <c r="H84" i="8"/>
  <c r="H56" i="8"/>
  <c r="I34" i="8"/>
  <c r="F14" i="8"/>
  <c r="H14" i="8" s="1"/>
  <c r="I22" i="8"/>
  <c r="F28" i="8"/>
  <c r="H28" i="8" s="1"/>
  <c r="I48" i="8"/>
  <c r="F47" i="8"/>
  <c r="G70" i="8"/>
  <c r="I97" i="8"/>
  <c r="F96" i="8"/>
  <c r="F23" i="8"/>
  <c r="I24" i="8"/>
  <c r="F41" i="8"/>
  <c r="H41" i="8" s="1"/>
  <c r="I42" i="8"/>
  <c r="I43" i="8"/>
  <c r="I53" i="8"/>
  <c r="F52" i="8"/>
  <c r="H52" i="8" s="1"/>
  <c r="I55" i="8"/>
  <c r="F33" i="8"/>
  <c r="H33" i="8" s="1"/>
  <c r="I72" i="8"/>
  <c r="F71" i="8"/>
  <c r="H71" i="8" s="1"/>
  <c r="I36" i="8"/>
  <c r="I56" i="8"/>
  <c r="F61" i="8"/>
  <c r="H61" i="8" s="1"/>
  <c r="I68" i="8"/>
  <c r="I82" i="8"/>
  <c r="I87" i="8"/>
  <c r="I67" i="8"/>
  <c r="I93" i="8"/>
  <c r="F66" i="8"/>
  <c r="H66" i="8" s="1"/>
  <c r="F78" i="8"/>
  <c r="H78" i="8" s="1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1" i="2"/>
  <c r="I35" i="8" l="1"/>
  <c r="I64" i="8"/>
  <c r="I80" i="8"/>
  <c r="H77" i="8"/>
  <c r="I77" i="8"/>
  <c r="H64" i="8"/>
  <c r="I21" i="8"/>
  <c r="H76" i="8"/>
  <c r="I92" i="8"/>
  <c r="H80" i="8"/>
  <c r="F91" i="8"/>
  <c r="H91" i="8" s="1"/>
  <c r="F75" i="8"/>
  <c r="H75" i="8" s="1"/>
  <c r="G19" i="8"/>
  <c r="H96" i="8"/>
  <c r="H23" i="8"/>
  <c r="G31" i="8"/>
  <c r="G59" i="8"/>
  <c r="G46" i="8"/>
  <c r="H47" i="8"/>
  <c r="I41" i="8"/>
  <c r="F40" i="8"/>
  <c r="H40" i="8" s="1"/>
  <c r="I96" i="8"/>
  <c r="F95" i="8"/>
  <c r="H95" i="8" s="1"/>
  <c r="I28" i="8"/>
  <c r="F27" i="8"/>
  <c r="H27" i="8" s="1"/>
  <c r="I76" i="8"/>
  <c r="I61" i="8"/>
  <c r="F60" i="8"/>
  <c r="H60" i="8" s="1"/>
  <c r="I71" i="8"/>
  <c r="F70" i="8"/>
  <c r="H70" i="8" s="1"/>
  <c r="I33" i="8"/>
  <c r="F32" i="8"/>
  <c r="H32" i="8" s="1"/>
  <c r="I66" i="8"/>
  <c r="F63" i="8"/>
  <c r="H63" i="8" s="1"/>
  <c r="I78" i="8"/>
  <c r="I52" i="8"/>
  <c r="F51" i="8"/>
  <c r="H51" i="8" s="1"/>
  <c r="I23" i="8"/>
  <c r="I47" i="8"/>
  <c r="F46" i="8"/>
  <c r="I14" i="8"/>
  <c r="F13" i="8"/>
  <c r="H13" i="8" s="1"/>
  <c r="F20" i="8"/>
  <c r="H20" i="8" s="1"/>
  <c r="I64" i="2"/>
  <c r="I33" i="2"/>
  <c r="I20" i="2"/>
  <c r="I14" i="2"/>
  <c r="F90" i="8" l="1"/>
  <c r="H90" i="8" s="1"/>
  <c r="G12" i="8"/>
  <c r="I91" i="8"/>
  <c r="I75" i="8"/>
  <c r="G45" i="8"/>
  <c r="H46" i="8"/>
  <c r="G58" i="8"/>
  <c r="I60" i="8"/>
  <c r="I90" i="8"/>
  <c r="I32" i="8"/>
  <c r="F31" i="8"/>
  <c r="H31" i="8" s="1"/>
  <c r="I70" i="8"/>
  <c r="I27" i="8"/>
  <c r="I40" i="8"/>
  <c r="I13" i="8"/>
  <c r="F45" i="8"/>
  <c r="I46" i="8"/>
  <c r="I63" i="8"/>
  <c r="F59" i="8"/>
  <c r="H59" i="8" s="1"/>
  <c r="F94" i="8"/>
  <c r="H94" i="8" s="1"/>
  <c r="I95" i="8"/>
  <c r="F50" i="8"/>
  <c r="H50" i="8" s="1"/>
  <c r="I51" i="8"/>
  <c r="F19" i="8"/>
  <c r="I20" i="8"/>
  <c r="I72" i="2"/>
  <c r="F89" i="8" l="1"/>
  <c r="H89" i="8" s="1"/>
  <c r="F12" i="8"/>
  <c r="G99" i="8"/>
  <c r="H19" i="8"/>
  <c r="H45" i="8"/>
  <c r="I45" i="8"/>
  <c r="I31" i="8"/>
  <c r="I89" i="8"/>
  <c r="I19" i="8"/>
  <c r="I50" i="8"/>
  <c r="I94" i="8"/>
  <c r="I59" i="8"/>
  <c r="F58" i="8"/>
  <c r="H58" i="8" s="1"/>
  <c r="I16" i="7"/>
  <c r="I18" i="7"/>
  <c r="I22" i="7"/>
  <c r="I24" i="7"/>
  <c r="I26" i="7"/>
  <c r="I30" i="7"/>
  <c r="I36" i="7"/>
  <c r="I38" i="7"/>
  <c r="I39" i="7"/>
  <c r="I44" i="7"/>
  <c r="I49" i="7"/>
  <c r="I54" i="7"/>
  <c r="I57" i="7"/>
  <c r="I62" i="7"/>
  <c r="I67" i="7"/>
  <c r="I69" i="7"/>
  <c r="I72" i="7"/>
  <c r="I74" i="7"/>
  <c r="I79" i="7"/>
  <c r="I83" i="7"/>
  <c r="I88" i="7"/>
  <c r="I93" i="7"/>
  <c r="I98" i="7"/>
  <c r="O99" i="7"/>
  <c r="O11" i="7" s="1"/>
  <c r="T98" i="7"/>
  <c r="R98" i="7"/>
  <c r="Q98" i="7"/>
  <c r="N97" i="7"/>
  <c r="N96" i="7" s="1"/>
  <c r="N95" i="7" s="1"/>
  <c r="N94" i="7" s="1"/>
  <c r="L97" i="7"/>
  <c r="J97" i="7"/>
  <c r="G97" i="7"/>
  <c r="G96" i="7"/>
  <c r="Q93" i="7"/>
  <c r="G93" i="7"/>
  <c r="T93" i="7" s="1"/>
  <c r="L92" i="7"/>
  <c r="J92" i="7"/>
  <c r="J91" i="7" s="1"/>
  <c r="J90" i="7" s="1"/>
  <c r="J89" i="7" s="1"/>
  <c r="T88" i="7"/>
  <c r="R88" i="7"/>
  <c r="Q88" i="7"/>
  <c r="N87" i="7"/>
  <c r="L87" i="7"/>
  <c r="J87" i="7"/>
  <c r="J86" i="7" s="1"/>
  <c r="J85" i="7" s="1"/>
  <c r="J84" i="7" s="1"/>
  <c r="G87" i="7"/>
  <c r="N86" i="7"/>
  <c r="N85" i="7" s="1"/>
  <c r="N84" i="7" s="1"/>
  <c r="G86" i="7"/>
  <c r="G85" i="7"/>
  <c r="G84" i="7"/>
  <c r="T83" i="7"/>
  <c r="R83" i="7"/>
  <c r="Q83" i="7"/>
  <c r="N82" i="7"/>
  <c r="L82" i="7"/>
  <c r="J82" i="7"/>
  <c r="J81" i="7" s="1"/>
  <c r="J80" i="7" s="1"/>
  <c r="G82" i="7"/>
  <c r="N81" i="7"/>
  <c r="N80" i="7" s="1"/>
  <c r="L81" i="7"/>
  <c r="G81" i="7"/>
  <c r="G80" i="7" s="1"/>
  <c r="H80" i="7"/>
  <c r="H75" i="7" s="1"/>
  <c r="R79" i="7"/>
  <c r="Q79" i="7"/>
  <c r="P79" i="7"/>
  <c r="G79" i="7"/>
  <c r="T79" i="7" s="1"/>
  <c r="N78" i="7"/>
  <c r="L78" i="7"/>
  <c r="T78" i="7" s="1"/>
  <c r="J78" i="7"/>
  <c r="J77" i="7" s="1"/>
  <c r="J76" i="7" s="1"/>
  <c r="J75" i="7" s="1"/>
  <c r="G78" i="7"/>
  <c r="N77" i="7"/>
  <c r="N76" i="7" s="1"/>
  <c r="N75" i="7" s="1"/>
  <c r="G77" i="7"/>
  <c r="T74" i="7"/>
  <c r="R74" i="7"/>
  <c r="Q74" i="7"/>
  <c r="L73" i="7"/>
  <c r="J73" i="7"/>
  <c r="G73" i="7"/>
  <c r="L72" i="7"/>
  <c r="G72" i="7"/>
  <c r="R72" i="7" s="1"/>
  <c r="N71" i="7"/>
  <c r="N70" i="7" s="1"/>
  <c r="J71" i="7"/>
  <c r="T69" i="7"/>
  <c r="R69" i="7"/>
  <c r="Q69" i="7"/>
  <c r="N68" i="7"/>
  <c r="L68" i="7"/>
  <c r="J68" i="7"/>
  <c r="G68" i="7"/>
  <c r="R67" i="7"/>
  <c r="G67" i="7"/>
  <c r="Q67" i="7" s="1"/>
  <c r="L66" i="7"/>
  <c r="J66" i="7"/>
  <c r="H66" i="7"/>
  <c r="H63" i="7" s="1"/>
  <c r="G66" i="7"/>
  <c r="Q65" i="7"/>
  <c r="L65" i="7"/>
  <c r="T65" i="7" s="1"/>
  <c r="J65" i="7"/>
  <c r="I65" i="7" s="1"/>
  <c r="G65" i="7"/>
  <c r="N64" i="7"/>
  <c r="G64" i="7"/>
  <c r="I64" i="7" s="1"/>
  <c r="Q62" i="7"/>
  <c r="L62" i="7"/>
  <c r="G62" i="7"/>
  <c r="M61" i="7"/>
  <c r="M60" i="7" s="1"/>
  <c r="M59" i="7" s="1"/>
  <c r="M58" i="7" s="1"/>
  <c r="U56" i="7" s="1"/>
  <c r="K61" i="7"/>
  <c r="J61" i="7"/>
  <c r="I61" i="7" s="1"/>
  <c r="H61" i="7"/>
  <c r="G61" i="7"/>
  <c r="K60" i="7"/>
  <c r="J60" i="7"/>
  <c r="I60" i="7" s="1"/>
  <c r="H60" i="7"/>
  <c r="H59" i="7" s="1"/>
  <c r="H58" i="7" s="1"/>
  <c r="G60" i="7"/>
  <c r="K59" i="7"/>
  <c r="K58" i="7" s="1"/>
  <c r="T57" i="7"/>
  <c r="R57" i="7"/>
  <c r="Q57" i="7"/>
  <c r="L56" i="7"/>
  <c r="J56" i="7"/>
  <c r="J55" i="7" s="1"/>
  <c r="J52" i="7" s="1"/>
  <c r="H56" i="7"/>
  <c r="H55" i="7" s="1"/>
  <c r="H51" i="7" s="1"/>
  <c r="H50" i="7" s="1"/>
  <c r="G56" i="7"/>
  <c r="G55" i="7" s="1"/>
  <c r="T54" i="7"/>
  <c r="R54" i="7"/>
  <c r="Q54" i="7"/>
  <c r="L53" i="7"/>
  <c r="J53" i="7"/>
  <c r="J50" i="7" s="1"/>
  <c r="H53" i="7"/>
  <c r="H52" i="7" s="1"/>
  <c r="G53" i="7"/>
  <c r="G52" i="7" s="1"/>
  <c r="L51" i="7"/>
  <c r="J51" i="7"/>
  <c r="T49" i="7"/>
  <c r="R49" i="7"/>
  <c r="Q49" i="7"/>
  <c r="N48" i="7"/>
  <c r="L48" i="7"/>
  <c r="L47" i="7" s="1"/>
  <c r="L46" i="7" s="1"/>
  <c r="L45" i="7" s="1"/>
  <c r="J48" i="7"/>
  <c r="J47" i="7" s="1"/>
  <c r="J46" i="7" s="1"/>
  <c r="J45" i="7" s="1"/>
  <c r="G48" i="7"/>
  <c r="N47" i="7"/>
  <c r="N46" i="7" s="1"/>
  <c r="N45" i="7" s="1"/>
  <c r="M46" i="7"/>
  <c r="M45" i="7" s="1"/>
  <c r="M44" i="7" s="1"/>
  <c r="M43" i="7" s="1"/>
  <c r="M42" i="7" s="1"/>
  <c r="M41" i="7" s="1"/>
  <c r="M40" i="7" s="1"/>
  <c r="M39" i="7" s="1"/>
  <c r="M38" i="7" s="1"/>
  <c r="M37" i="7" s="1"/>
  <c r="M36" i="7" s="1"/>
  <c r="M35" i="7" s="1"/>
  <c r="M34" i="7" s="1"/>
  <c r="M33" i="7" s="1"/>
  <c r="M32" i="7" s="1"/>
  <c r="M31" i="7" s="1"/>
  <c r="M30" i="7" s="1"/>
  <c r="M29" i="7" s="1"/>
  <c r="M28" i="7" s="1"/>
  <c r="M27" i="7" s="1"/>
  <c r="M26" i="7" s="1"/>
  <c r="M25" i="7" s="1"/>
  <c r="M24" i="7" s="1"/>
  <c r="M23" i="7" s="1"/>
  <c r="K46" i="7"/>
  <c r="K45" i="7" s="1"/>
  <c r="K44" i="7" s="1"/>
  <c r="K43" i="7" s="1"/>
  <c r="K42" i="7" s="1"/>
  <c r="K41" i="7" s="1"/>
  <c r="K40" i="7" s="1"/>
  <c r="K39" i="7" s="1"/>
  <c r="K38" i="7" s="1"/>
  <c r="K37" i="7" s="1"/>
  <c r="K36" i="7" s="1"/>
  <c r="K35" i="7" s="1"/>
  <c r="K34" i="7" s="1"/>
  <c r="K33" i="7" s="1"/>
  <c r="K32" i="7" s="1"/>
  <c r="K31" i="7" s="1"/>
  <c r="H45" i="7"/>
  <c r="T44" i="7"/>
  <c r="R44" i="7"/>
  <c r="Q44" i="7"/>
  <c r="N43" i="7"/>
  <c r="N42" i="7" s="1"/>
  <c r="N41" i="7" s="1"/>
  <c r="N40" i="7" s="1"/>
  <c r="L43" i="7"/>
  <c r="J43" i="7"/>
  <c r="J42" i="7" s="1"/>
  <c r="J41" i="7" s="1"/>
  <c r="J40" i="7" s="1"/>
  <c r="H43" i="7"/>
  <c r="H42" i="7" s="1"/>
  <c r="H41" i="7" s="1"/>
  <c r="H40" i="7" s="1"/>
  <c r="G43" i="7"/>
  <c r="G42" i="7" s="1"/>
  <c r="L42" i="7"/>
  <c r="L41" i="7" s="1"/>
  <c r="L40" i="7" s="1"/>
  <c r="Q39" i="7"/>
  <c r="G39" i="7"/>
  <c r="T39" i="7" s="1"/>
  <c r="T38" i="7"/>
  <c r="R38" i="7"/>
  <c r="Q38" i="7"/>
  <c r="N37" i="7"/>
  <c r="L37" i="7"/>
  <c r="J37" i="7"/>
  <c r="G37" i="7"/>
  <c r="G36" i="7"/>
  <c r="T36" i="7" s="1"/>
  <c r="N35" i="7"/>
  <c r="L35" i="7"/>
  <c r="J35" i="7"/>
  <c r="G35" i="7"/>
  <c r="R35" i="7" s="1"/>
  <c r="L34" i="7"/>
  <c r="T34" i="7" s="1"/>
  <c r="J34" i="7"/>
  <c r="I34" i="7" s="1"/>
  <c r="G34" i="7"/>
  <c r="Q34" i="7" s="1"/>
  <c r="N33" i="7"/>
  <c r="G33" i="7"/>
  <c r="R33" i="7" s="1"/>
  <c r="T30" i="7"/>
  <c r="R30" i="7"/>
  <c r="L29" i="7"/>
  <c r="J29" i="7"/>
  <c r="J28" i="7" s="1"/>
  <c r="J27" i="7" s="1"/>
  <c r="H29" i="7"/>
  <c r="H28" i="7" s="1"/>
  <c r="H27" i="7" s="1"/>
  <c r="G29" i="7"/>
  <c r="L28" i="7"/>
  <c r="L27" i="7" s="1"/>
  <c r="T26" i="7"/>
  <c r="R26" i="7"/>
  <c r="L25" i="7"/>
  <c r="J25" i="7"/>
  <c r="G25" i="7"/>
  <c r="Q24" i="7"/>
  <c r="G24" i="7"/>
  <c r="T24" i="7" s="1"/>
  <c r="N23" i="7"/>
  <c r="L23" i="7"/>
  <c r="J23" i="7"/>
  <c r="H23" i="7"/>
  <c r="G23" i="7"/>
  <c r="M22" i="7"/>
  <c r="M21" i="7" s="1"/>
  <c r="M20" i="7" s="1"/>
  <c r="M19" i="7" s="1"/>
  <c r="V21" i="7" s="1"/>
  <c r="L22" i="7"/>
  <c r="U22" i="7" s="1"/>
  <c r="J22" i="7"/>
  <c r="G22" i="7"/>
  <c r="O21" i="7"/>
  <c r="O20" i="7" s="1"/>
  <c r="O19" i="7" s="1"/>
  <c r="O12" i="7" s="1"/>
  <c r="N21" i="7"/>
  <c r="L21" i="7"/>
  <c r="K21" i="7"/>
  <c r="K20" i="7" s="1"/>
  <c r="K19" i="7" s="1"/>
  <c r="J21" i="7"/>
  <c r="J20" i="7" s="1"/>
  <c r="H21" i="7"/>
  <c r="H20" i="7" s="1"/>
  <c r="H19" i="7" s="1"/>
  <c r="T18" i="7"/>
  <c r="R18" i="7"/>
  <c r="Q18" i="7"/>
  <c r="L17" i="7"/>
  <c r="J17" i="7"/>
  <c r="G17" i="7"/>
  <c r="Q16" i="7"/>
  <c r="P16" i="7"/>
  <c r="G16" i="7"/>
  <c r="T16" i="7" s="1"/>
  <c r="L15" i="7"/>
  <c r="J15" i="7"/>
  <c r="H15" i="7"/>
  <c r="H14" i="7" s="1"/>
  <c r="H13" i="7" s="1"/>
  <c r="G15" i="7"/>
  <c r="O5" i="7"/>
  <c r="I12" i="8" l="1"/>
  <c r="H12" i="8"/>
  <c r="G11" i="8"/>
  <c r="I58" i="8"/>
  <c r="F99" i="8"/>
  <c r="R29" i="7"/>
  <c r="T33" i="7"/>
  <c r="L77" i="7"/>
  <c r="L76" i="7" s="1"/>
  <c r="J32" i="7"/>
  <c r="J31" i="7" s="1"/>
  <c r="I87" i="7"/>
  <c r="I23" i="7"/>
  <c r="I25" i="7"/>
  <c r="I35" i="7"/>
  <c r="J63" i="7"/>
  <c r="T25" i="7"/>
  <c r="N32" i="7"/>
  <c r="N31" i="7" s="1"/>
  <c r="R15" i="7"/>
  <c r="I17" i="7"/>
  <c r="N59" i="7"/>
  <c r="N58" i="7" s="1"/>
  <c r="I73" i="7"/>
  <c r="T17" i="7"/>
  <c r="N20" i="7"/>
  <c r="N19" i="7" s="1"/>
  <c r="T64" i="7"/>
  <c r="I68" i="7"/>
  <c r="R82" i="7"/>
  <c r="I84" i="7"/>
  <c r="I97" i="7"/>
  <c r="J14" i="7"/>
  <c r="J13" i="7" s="1"/>
  <c r="T35" i="7"/>
  <c r="I37" i="7"/>
  <c r="R48" i="7"/>
  <c r="I55" i="7"/>
  <c r="R65" i="7"/>
  <c r="I66" i="7"/>
  <c r="I80" i="7"/>
  <c r="T97" i="7"/>
  <c r="I43" i="7"/>
  <c r="R42" i="7"/>
  <c r="I42" i="7"/>
  <c r="G41" i="7"/>
  <c r="T41" i="7" s="1"/>
  <c r="I52" i="7"/>
  <c r="T82" i="7"/>
  <c r="T77" i="7"/>
  <c r="I86" i="7"/>
  <c r="I82" i="7"/>
  <c r="R17" i="7"/>
  <c r="L20" i="7"/>
  <c r="L19" i="7" s="1"/>
  <c r="U19" i="7" s="1"/>
  <c r="T37" i="7"/>
  <c r="R43" i="7"/>
  <c r="G47" i="7"/>
  <c r="T47" i="7" s="1"/>
  <c r="G63" i="7"/>
  <c r="I63" i="7" s="1"/>
  <c r="J70" i="7"/>
  <c r="T81" i="7"/>
  <c r="J96" i="7"/>
  <c r="I85" i="7"/>
  <c r="I81" i="7"/>
  <c r="I77" i="7"/>
  <c r="I53" i="7"/>
  <c r="I33" i="7"/>
  <c r="I29" i="7"/>
  <c r="G28" i="7"/>
  <c r="T42" i="7"/>
  <c r="T48" i="7"/>
  <c r="I15" i="7"/>
  <c r="R25" i="7"/>
  <c r="L32" i="7"/>
  <c r="L31" i="7" s="1"/>
  <c r="V31" i="7" s="1"/>
  <c r="R34" i="7"/>
  <c r="T66" i="7"/>
  <c r="I78" i="7"/>
  <c r="T28" i="7"/>
  <c r="L14" i="7"/>
  <c r="L13" i="7" s="1"/>
  <c r="J19" i="7"/>
  <c r="R23" i="7"/>
  <c r="T29" i="7"/>
  <c r="T53" i="7"/>
  <c r="J59" i="7"/>
  <c r="R64" i="7"/>
  <c r="R68" i="7"/>
  <c r="R73" i="7"/>
  <c r="G76" i="7"/>
  <c r="I76" i="7" s="1"/>
  <c r="R78" i="7"/>
  <c r="R97" i="7"/>
  <c r="I56" i="7"/>
  <c r="I48" i="7"/>
  <c r="R53" i="7"/>
  <c r="T43" i="7"/>
  <c r="H12" i="7"/>
  <c r="H99" i="7" s="1"/>
  <c r="H11" i="7" s="1"/>
  <c r="K30" i="7"/>
  <c r="K29" i="7" s="1"/>
  <c r="K28" i="7" s="1"/>
  <c r="K27" i="7" s="1"/>
  <c r="K26" i="7" s="1"/>
  <c r="K25" i="7" s="1"/>
  <c r="K24" i="7" s="1"/>
  <c r="K23" i="7" s="1"/>
  <c r="K12" i="7"/>
  <c r="K99" i="7" s="1"/>
  <c r="K11" i="7" s="1"/>
  <c r="T15" i="7"/>
  <c r="R16" i="7"/>
  <c r="T23" i="7"/>
  <c r="G51" i="7"/>
  <c r="T51" i="7" s="1"/>
  <c r="T56" i="7"/>
  <c r="L55" i="7"/>
  <c r="R55" i="7" s="1"/>
  <c r="R62" i="7"/>
  <c r="T68" i="7"/>
  <c r="L63" i="7"/>
  <c r="L6" i="7"/>
  <c r="G14" i="7"/>
  <c r="G32" i="7"/>
  <c r="R37" i="7"/>
  <c r="T62" i="7"/>
  <c r="L61" i="7"/>
  <c r="R87" i="7"/>
  <c r="L91" i="7"/>
  <c r="R66" i="7"/>
  <c r="T87" i="7"/>
  <c r="L86" i="7"/>
  <c r="M12" i="7"/>
  <c r="M99" i="7" s="1"/>
  <c r="M11" i="7" s="1"/>
  <c r="R22" i="7"/>
  <c r="G21" i="7"/>
  <c r="I21" i="7" s="1"/>
  <c r="Q22" i="7"/>
  <c r="T72" i="7"/>
  <c r="L71" i="7"/>
  <c r="T73" i="7"/>
  <c r="R24" i="7"/>
  <c r="U33" i="7"/>
  <c r="Q36" i="7"/>
  <c r="R39" i="7"/>
  <c r="R56" i="7"/>
  <c r="T67" i="7"/>
  <c r="G71" i="7"/>
  <c r="I71" i="7" s="1"/>
  <c r="Q72" i="7"/>
  <c r="L80" i="7"/>
  <c r="T80" i="7" s="1"/>
  <c r="R81" i="7"/>
  <c r="R93" i="7"/>
  <c r="G95" i="7"/>
  <c r="L96" i="7"/>
  <c r="R96" i="7" s="1"/>
  <c r="T22" i="7"/>
  <c r="R36" i="7"/>
  <c r="G92" i="7"/>
  <c r="I92" i="7" s="1"/>
  <c r="L50" i="7"/>
  <c r="H99" i="8" l="1"/>
  <c r="I99" i="8"/>
  <c r="F115" i="8"/>
  <c r="F11" i="8"/>
  <c r="H11" i="8" s="1"/>
  <c r="F101" i="8"/>
  <c r="I32" i="7"/>
  <c r="R77" i="7"/>
  <c r="T92" i="7"/>
  <c r="G75" i="7"/>
  <c r="I75" i="7" s="1"/>
  <c r="I41" i="7"/>
  <c r="T14" i="7"/>
  <c r="I51" i="7"/>
  <c r="N12" i="7"/>
  <c r="N99" i="7" s="1"/>
  <c r="N11" i="7" s="1"/>
  <c r="R63" i="7"/>
  <c r="T32" i="7"/>
  <c r="J12" i="7"/>
  <c r="G40" i="7"/>
  <c r="T40" i="7" s="1"/>
  <c r="R41" i="7"/>
  <c r="R47" i="7"/>
  <c r="G46" i="7"/>
  <c r="I47" i="7"/>
  <c r="R28" i="7"/>
  <c r="G27" i="7"/>
  <c r="J95" i="7"/>
  <c r="I96" i="7"/>
  <c r="T63" i="7"/>
  <c r="T21" i="7"/>
  <c r="I28" i="7"/>
  <c r="J58" i="7"/>
  <c r="I14" i="7"/>
  <c r="T86" i="7"/>
  <c r="L85" i="7"/>
  <c r="R86" i="7"/>
  <c r="G20" i="7"/>
  <c r="I20" i="7" s="1"/>
  <c r="R21" i="7"/>
  <c r="L90" i="7"/>
  <c r="G70" i="7"/>
  <c r="I70" i="7" s="1"/>
  <c r="R71" i="7"/>
  <c r="L95" i="7"/>
  <c r="T96" i="7"/>
  <c r="R92" i="7"/>
  <c r="G91" i="7"/>
  <c r="I91" i="7" s="1"/>
  <c r="G94" i="7"/>
  <c r="L75" i="7"/>
  <c r="T76" i="7"/>
  <c r="T71" i="7"/>
  <c r="L70" i="7"/>
  <c r="L12" i="7"/>
  <c r="R80" i="7"/>
  <c r="G31" i="7"/>
  <c r="I31" i="7" s="1"/>
  <c r="R32" i="7"/>
  <c r="L52" i="7"/>
  <c r="T55" i="7"/>
  <c r="L60" i="7"/>
  <c r="T61" i="7"/>
  <c r="R61" i="7"/>
  <c r="R51" i="7"/>
  <c r="G50" i="7"/>
  <c r="R76" i="7"/>
  <c r="R14" i="7"/>
  <c r="G13" i="7"/>
  <c r="R13" i="7" s="1"/>
  <c r="I11" i="8" l="1"/>
  <c r="T75" i="7"/>
  <c r="T91" i="7"/>
  <c r="T70" i="7"/>
  <c r="I95" i="7"/>
  <c r="J94" i="7"/>
  <c r="I94" i="7" s="1"/>
  <c r="G45" i="7"/>
  <c r="I46" i="7"/>
  <c r="R46" i="7"/>
  <c r="T46" i="7"/>
  <c r="I13" i="7"/>
  <c r="R40" i="7"/>
  <c r="I40" i="7"/>
  <c r="R50" i="7"/>
  <c r="I50" i="7"/>
  <c r="R27" i="7"/>
  <c r="I27" i="7"/>
  <c r="T27" i="7"/>
  <c r="T50" i="7"/>
  <c r="T13" i="7"/>
  <c r="T52" i="7"/>
  <c r="R52" i="7"/>
  <c r="L113" i="7"/>
  <c r="L115" i="7" s="1"/>
  <c r="U12" i="7"/>
  <c r="G90" i="7"/>
  <c r="I90" i="7" s="1"/>
  <c r="R91" i="7"/>
  <c r="L89" i="7"/>
  <c r="T60" i="7"/>
  <c r="L59" i="7"/>
  <c r="R60" i="7"/>
  <c r="R70" i="7"/>
  <c r="G59" i="7"/>
  <c r="I59" i="7" s="1"/>
  <c r="T85" i="7"/>
  <c r="L84" i="7"/>
  <c r="R85" i="7"/>
  <c r="T95" i="7"/>
  <c r="L94" i="7"/>
  <c r="T94" i="7" s="1"/>
  <c r="R75" i="7"/>
  <c r="R31" i="7"/>
  <c r="T31" i="7"/>
  <c r="R95" i="7"/>
  <c r="R20" i="7"/>
  <c r="T20" i="7"/>
  <c r="G19" i="7"/>
  <c r="I19" i="7" s="1"/>
  <c r="R94" i="7" l="1"/>
  <c r="T45" i="7"/>
  <c r="R45" i="7"/>
  <c r="I45" i="7"/>
  <c r="J99" i="7"/>
  <c r="R90" i="7"/>
  <c r="G89" i="7"/>
  <c r="T84" i="7"/>
  <c r="R84" i="7"/>
  <c r="T90" i="7"/>
  <c r="R19" i="7"/>
  <c r="G12" i="7"/>
  <c r="I12" i="7" s="1"/>
  <c r="T19" i="7"/>
  <c r="G58" i="7"/>
  <c r="I58" i="7" s="1"/>
  <c r="R59" i="7"/>
  <c r="L58" i="7"/>
  <c r="T59" i="7"/>
  <c r="J11" i="7" l="1"/>
  <c r="R89" i="7"/>
  <c r="I89" i="7"/>
  <c r="T58" i="7"/>
  <c r="L117" i="7"/>
  <c r="L118" i="7" s="1"/>
  <c r="M100" i="7"/>
  <c r="U58" i="7"/>
  <c r="W58" i="7" s="1"/>
  <c r="L99" i="7"/>
  <c r="G99" i="7"/>
  <c r="I99" i="7" s="1"/>
  <c r="E112" i="7"/>
  <c r="R12" i="7"/>
  <c r="T12" i="7"/>
  <c r="T89" i="7"/>
  <c r="E113" i="7"/>
  <c r="R58" i="7"/>
  <c r="G101" i="7" l="1"/>
  <c r="R99" i="7"/>
  <c r="G115" i="7"/>
  <c r="G11" i="7"/>
  <c r="L102" i="7"/>
  <c r="L101" i="7"/>
  <c r="T99" i="7"/>
  <c r="L11" i="7"/>
  <c r="L100" i="7"/>
  <c r="R11" i="7" l="1"/>
  <c r="I11" i="7"/>
  <c r="N3" i="7"/>
  <c r="T11" i="7"/>
  <c r="M5" i="7"/>
  <c r="I97" i="2" l="1"/>
  <c r="I96" i="2"/>
  <c r="I95" i="2" s="1"/>
  <c r="I94" i="2" s="1"/>
  <c r="I92" i="2"/>
  <c r="I91" i="2" s="1"/>
  <c r="I90" i="2" s="1"/>
  <c r="I89" i="2" s="1"/>
  <c r="I87" i="2"/>
  <c r="I86" i="2"/>
  <c r="I85" i="2" s="1"/>
  <c r="I84" i="2" s="1"/>
  <c r="I82" i="2"/>
  <c r="I81" i="2" s="1"/>
  <c r="I80" i="2" s="1"/>
  <c r="I78" i="2"/>
  <c r="I77" i="2" s="1"/>
  <c r="I76" i="2" s="1"/>
  <c r="I73" i="2"/>
  <c r="I71" i="2"/>
  <c r="I70" i="2" s="1"/>
  <c r="I68" i="2"/>
  <c r="I66" i="2"/>
  <c r="I63" i="2" s="1"/>
  <c r="I59" i="2" s="1"/>
  <c r="J61" i="2"/>
  <c r="I61" i="2"/>
  <c r="I60" i="2" s="1"/>
  <c r="J60" i="2"/>
  <c r="J59" i="2" s="1"/>
  <c r="J58" i="2" s="1"/>
  <c r="I56" i="2"/>
  <c r="I55" i="2" s="1"/>
  <c r="I52" i="2" s="1"/>
  <c r="I53" i="2"/>
  <c r="I50" i="2" s="1"/>
  <c r="I51" i="2"/>
  <c r="I48" i="2"/>
  <c r="I47" i="2"/>
  <c r="I46" i="2" s="1"/>
  <c r="I45" i="2" s="1"/>
  <c r="J46" i="2"/>
  <c r="J45" i="2" s="1"/>
  <c r="J44" i="2" s="1"/>
  <c r="J43" i="2" s="1"/>
  <c r="J42" i="2" s="1"/>
  <c r="J41" i="2" s="1"/>
  <c r="J40" i="2" s="1"/>
  <c r="J39" i="2" s="1"/>
  <c r="J38" i="2" s="1"/>
  <c r="J37" i="2" s="1"/>
  <c r="J36" i="2" s="1"/>
  <c r="J35" i="2" s="1"/>
  <c r="J34" i="2" s="1"/>
  <c r="J33" i="2" s="1"/>
  <c r="J32" i="2" s="1"/>
  <c r="J31" i="2" s="1"/>
  <c r="J30" i="2" s="1"/>
  <c r="J29" i="2" s="1"/>
  <c r="J28" i="2" s="1"/>
  <c r="J27" i="2" s="1"/>
  <c r="J26" i="2" s="1"/>
  <c r="J25" i="2" s="1"/>
  <c r="J24" i="2" s="1"/>
  <c r="J23" i="2" s="1"/>
  <c r="I43" i="2"/>
  <c r="I42" i="2" s="1"/>
  <c r="I41" i="2" s="1"/>
  <c r="I40" i="2" s="1"/>
  <c r="I37" i="2"/>
  <c r="I35" i="2"/>
  <c r="I32" i="2" s="1"/>
  <c r="I29" i="2"/>
  <c r="I28" i="2"/>
  <c r="I27" i="2" s="1"/>
  <c r="I25" i="2"/>
  <c r="I23" i="2"/>
  <c r="I21" i="2"/>
  <c r="J21" i="2"/>
  <c r="J20" i="2"/>
  <c r="J19" i="2" s="1"/>
  <c r="I17" i="2"/>
  <c r="I15" i="2"/>
  <c r="I31" i="2" l="1"/>
  <c r="I12" i="2" s="1"/>
  <c r="I13" i="2"/>
  <c r="I19" i="2"/>
  <c r="I58" i="2"/>
  <c r="J12" i="2"/>
  <c r="J99" i="2" s="1"/>
  <c r="J11" i="2" s="1"/>
  <c r="I75" i="2"/>
  <c r="I99" i="2" l="1"/>
  <c r="I11" i="2" s="1"/>
  <c r="K62" i="2"/>
  <c r="T56" i="2" l="1"/>
  <c r="K22" i="2"/>
  <c r="T22" i="2"/>
  <c r="K72" i="2" l="1"/>
  <c r="S16" i="2" l="1"/>
  <c r="S18" i="2"/>
  <c r="S22" i="2"/>
  <c r="S24" i="2"/>
  <c r="S26" i="2"/>
  <c r="S30" i="2"/>
  <c r="S36" i="2"/>
  <c r="S38" i="2"/>
  <c r="S39" i="2"/>
  <c r="S44" i="2"/>
  <c r="S49" i="2"/>
  <c r="S54" i="2"/>
  <c r="S57" i="2"/>
  <c r="S62" i="2"/>
  <c r="S67" i="2"/>
  <c r="S69" i="2"/>
  <c r="S72" i="2"/>
  <c r="S74" i="2"/>
  <c r="S79" i="2"/>
  <c r="S83" i="2"/>
  <c r="S88" i="2"/>
  <c r="S93" i="2"/>
  <c r="S98" i="2"/>
  <c r="G79" i="2" l="1"/>
  <c r="G73" i="2"/>
  <c r="G72" i="2"/>
  <c r="G62" i="2"/>
  <c r="G39" i="2"/>
  <c r="G22" i="2"/>
  <c r="K25" i="2"/>
  <c r="G16" i="2"/>
  <c r="Q16" i="2" l="1"/>
  <c r="Q18" i="2"/>
  <c r="Q22" i="2"/>
  <c r="Q24" i="2"/>
  <c r="Q26" i="2"/>
  <c r="Q30" i="2"/>
  <c r="Q36" i="2"/>
  <c r="Q38" i="2"/>
  <c r="Q39" i="2"/>
  <c r="Q44" i="2"/>
  <c r="Q49" i="2"/>
  <c r="Q54" i="2"/>
  <c r="Q57" i="2"/>
  <c r="Q62" i="2"/>
  <c r="Q67" i="2"/>
  <c r="Q69" i="2"/>
  <c r="Q72" i="2"/>
  <c r="Q74" i="2"/>
  <c r="Q79" i="2"/>
  <c r="Q83" i="2"/>
  <c r="Q88" i="2"/>
  <c r="Q93" i="2"/>
  <c r="Q98" i="2"/>
  <c r="N5" i="2"/>
  <c r="L46" i="2" l="1"/>
  <c r="L45" i="2" s="1"/>
  <c r="L44" i="2" s="1"/>
  <c r="L43" i="2" s="1"/>
  <c r="L42" i="2" s="1"/>
  <c r="L41" i="2" s="1"/>
  <c r="L40" i="2" s="1"/>
  <c r="L39" i="2" s="1"/>
  <c r="L38" i="2" s="1"/>
  <c r="L37" i="2" s="1"/>
  <c r="L36" i="2" s="1"/>
  <c r="K73" i="2"/>
  <c r="K37" i="2"/>
  <c r="K17" i="2"/>
  <c r="Q73" i="2" l="1"/>
  <c r="S73" i="2"/>
  <c r="L35" i="2"/>
  <c r="L34" i="2" s="1"/>
  <c r="L33" i="2" s="1"/>
  <c r="K51" i="2" l="1"/>
  <c r="K56" i="2"/>
  <c r="K53" i="2"/>
  <c r="K29" i="2"/>
  <c r="K28" i="2" l="1"/>
  <c r="K50" i="2"/>
  <c r="K55" i="2"/>
  <c r="G25" i="2"/>
  <c r="G17" i="2"/>
  <c r="Q25" i="2" l="1"/>
  <c r="S25" i="2"/>
  <c r="Q17" i="2"/>
  <c r="S17" i="2"/>
  <c r="K52" i="2"/>
  <c r="K27" i="2"/>
  <c r="P83" i="2"/>
  <c r="P57" i="2"/>
  <c r="P54" i="2"/>
  <c r="O79" i="2"/>
  <c r="P79" i="2" s="1"/>
  <c r="P67" i="2"/>
  <c r="P44" i="2"/>
  <c r="P39" i="2"/>
  <c r="P98" i="2"/>
  <c r="P93" i="2"/>
  <c r="P88" i="2"/>
  <c r="P74" i="2"/>
  <c r="P72" i="2"/>
  <c r="P69" i="2"/>
  <c r="P65" i="2"/>
  <c r="P62" i="2"/>
  <c r="P49" i="2"/>
  <c r="P38" i="2"/>
  <c r="P36" i="2"/>
  <c r="P34" i="2"/>
  <c r="P24" i="2"/>
  <c r="P22" i="2"/>
  <c r="P18" i="2"/>
  <c r="P16" i="2"/>
  <c r="O16" i="2"/>
  <c r="N99" i="2" l="1"/>
  <c r="K97" i="2"/>
  <c r="K92" i="2"/>
  <c r="K87" i="2"/>
  <c r="K82" i="2"/>
  <c r="K78" i="2"/>
  <c r="K71" i="2"/>
  <c r="K70" i="2" s="1"/>
  <c r="K68" i="2"/>
  <c r="K66" i="2"/>
  <c r="K65" i="2"/>
  <c r="L61" i="2"/>
  <c r="L60" i="2" s="1"/>
  <c r="L59" i="2" s="1"/>
  <c r="L58" i="2" s="1"/>
  <c r="K61" i="2"/>
  <c r="K48" i="2"/>
  <c r="K43" i="2"/>
  <c r="K35" i="2"/>
  <c r="K34" i="2"/>
  <c r="L32" i="2"/>
  <c r="L31" i="2" s="1"/>
  <c r="L30" i="2" s="1"/>
  <c r="L29" i="2" s="1"/>
  <c r="L28" i="2" s="1"/>
  <c r="L27" i="2" s="1"/>
  <c r="L26" i="2" s="1"/>
  <c r="L25" i="2" s="1"/>
  <c r="L24" i="2" s="1"/>
  <c r="L23" i="2" s="1"/>
  <c r="K23" i="2"/>
  <c r="L22" i="2"/>
  <c r="K21" i="2"/>
  <c r="K20" i="2" s="1"/>
  <c r="K15" i="2"/>
  <c r="K63" i="2" l="1"/>
  <c r="Q34" i="2"/>
  <c r="S34" i="2"/>
  <c r="K42" i="2"/>
  <c r="Q65" i="2"/>
  <c r="S65" i="2"/>
  <c r="K77" i="2"/>
  <c r="K96" i="2"/>
  <c r="K47" i="2"/>
  <c r="K81" i="2"/>
  <c r="K86" i="2"/>
  <c r="K32" i="2"/>
  <c r="T33" i="2" s="1"/>
  <c r="K91" i="2"/>
  <c r="K14" i="2"/>
  <c r="K60" i="2"/>
  <c r="K59" i="2" s="1"/>
  <c r="L21" i="2"/>
  <c r="L20" i="2" s="1"/>
  <c r="L19" i="2" s="1"/>
  <c r="N11" i="2"/>
  <c r="M97" i="2"/>
  <c r="M96" i="2" s="1"/>
  <c r="M95" i="2" s="1"/>
  <c r="M94" i="2" s="1"/>
  <c r="M87" i="2"/>
  <c r="M86" i="2" s="1"/>
  <c r="M85" i="2" s="1"/>
  <c r="M84" i="2" s="1"/>
  <c r="M82" i="2"/>
  <c r="M81" i="2" s="1"/>
  <c r="M80" i="2" s="1"/>
  <c r="M78" i="2"/>
  <c r="M77" i="2" s="1"/>
  <c r="M76" i="2" s="1"/>
  <c r="M71" i="2"/>
  <c r="M70" i="2" s="1"/>
  <c r="M68" i="2"/>
  <c r="M64" i="2"/>
  <c r="L12" i="2" l="1"/>
  <c r="L99" i="2" s="1"/>
  <c r="L11" i="2" s="1"/>
  <c r="U21" i="2"/>
  <c r="K90" i="2"/>
  <c r="K76" i="2"/>
  <c r="K13" i="2"/>
  <c r="K85" i="2"/>
  <c r="K95" i="2"/>
  <c r="K41" i="2"/>
  <c r="K80" i="2"/>
  <c r="K46" i="2"/>
  <c r="K19" i="2"/>
  <c r="T19" i="2" s="1"/>
  <c r="M75" i="2"/>
  <c r="M59" i="2"/>
  <c r="M58" i="2" s="1"/>
  <c r="M48" i="2"/>
  <c r="M47" i="2" s="1"/>
  <c r="M46" i="2" s="1"/>
  <c r="M45" i="2" s="1"/>
  <c r="M43" i="2"/>
  <c r="M42" i="2" s="1"/>
  <c r="M41" i="2" s="1"/>
  <c r="M40" i="2" s="1"/>
  <c r="M37" i="2"/>
  <c r="M35" i="2"/>
  <c r="M33" i="2"/>
  <c r="M23" i="2"/>
  <c r="N21" i="2"/>
  <c r="N20" i="2" s="1"/>
  <c r="N19" i="2" s="1"/>
  <c r="N12" i="2" s="1"/>
  <c r="M21" i="2"/>
  <c r="K45" i="2" l="1"/>
  <c r="K84" i="2"/>
  <c r="K75" i="2"/>
  <c r="K40" i="2"/>
  <c r="K94" i="2"/>
  <c r="K6" i="2"/>
  <c r="K89" i="2"/>
  <c r="K58" i="2"/>
  <c r="T58" i="2" s="1"/>
  <c r="V58" i="2" s="1"/>
  <c r="M20" i="2"/>
  <c r="M19" i="2" s="1"/>
  <c r="M32" i="2"/>
  <c r="M31" i="2" s="1"/>
  <c r="G36" i="2"/>
  <c r="K117" i="2" l="1"/>
  <c r="K118" i="2" s="1"/>
  <c r="L100" i="2"/>
  <c r="M12" i="2"/>
  <c r="M99" i="2" s="1"/>
  <c r="M11" i="2" s="1"/>
  <c r="G67" i="2"/>
  <c r="G65" i="2" l="1"/>
  <c r="G53" i="2"/>
  <c r="S53" i="2" s="1"/>
  <c r="H53" i="2"/>
  <c r="H52" i="2" s="1"/>
  <c r="G52" i="2" l="1"/>
  <c r="Q53" i="2"/>
  <c r="G34" i="2"/>
  <c r="G24" i="2"/>
  <c r="Q52" i="2" l="1"/>
  <c r="S52" i="2"/>
  <c r="G64" i="2"/>
  <c r="Q64" i="2" l="1"/>
  <c r="S64" i="2"/>
  <c r="G93" i="2"/>
  <c r="H45" i="2" l="1"/>
  <c r="H43" i="2"/>
  <c r="H42" i="2" s="1"/>
  <c r="H41" i="2" s="1"/>
  <c r="H40" i="2" s="1"/>
  <c r="G43" i="2" l="1"/>
  <c r="Q43" i="2" l="1"/>
  <c r="S43" i="2"/>
  <c r="G42" i="2"/>
  <c r="S42" i="2" s="1"/>
  <c r="G37" i="2"/>
  <c r="Q37" i="2" l="1"/>
  <c r="S37" i="2"/>
  <c r="G41" i="2"/>
  <c r="S41" i="2" s="1"/>
  <c r="Q42" i="2"/>
  <c r="G48" i="2"/>
  <c r="Q48" i="2" l="1"/>
  <c r="S48" i="2"/>
  <c r="G40" i="2"/>
  <c r="Q41" i="2"/>
  <c r="G47" i="2"/>
  <c r="Q40" i="2" l="1"/>
  <c r="S40" i="2"/>
  <c r="Q47" i="2"/>
  <c r="S47" i="2"/>
  <c r="G46" i="2"/>
  <c r="S46" i="2" s="1"/>
  <c r="G15" i="2"/>
  <c r="S15" i="2" s="1"/>
  <c r="G45" i="2" l="1"/>
  <c r="Q46" i="2"/>
  <c r="G14" i="2"/>
  <c r="Q15" i="2"/>
  <c r="G78" i="2"/>
  <c r="Q14" i="2" l="1"/>
  <c r="S14" i="2"/>
  <c r="Q78" i="2"/>
  <c r="S78" i="2"/>
  <c r="Q45" i="2"/>
  <c r="S45" i="2"/>
  <c r="G13" i="2"/>
  <c r="G77" i="2"/>
  <c r="Q77" i="2" l="1"/>
  <c r="S77" i="2"/>
  <c r="Q13" i="2"/>
  <c r="S13" i="2"/>
  <c r="G76" i="2"/>
  <c r="Q76" i="2" l="1"/>
  <c r="S76" i="2"/>
  <c r="H15" i="2"/>
  <c r="H14" i="2" l="1"/>
  <c r="H13" i="2" l="1"/>
  <c r="G97" i="2" l="1"/>
  <c r="G92" i="2"/>
  <c r="G87" i="2"/>
  <c r="G86" i="2"/>
  <c r="G85" i="2"/>
  <c r="G84" i="2"/>
  <c r="G82" i="2"/>
  <c r="G81" i="2"/>
  <c r="H80" i="2"/>
  <c r="G68" i="2"/>
  <c r="G71" i="2"/>
  <c r="H61" i="2"/>
  <c r="G61" i="2"/>
  <c r="H66" i="2"/>
  <c r="H56" i="2"/>
  <c r="G56" i="2"/>
  <c r="G35" i="2"/>
  <c r="G33" i="2"/>
  <c r="H29" i="2"/>
  <c r="G29" i="2"/>
  <c r="H23" i="2"/>
  <c r="G23" i="2"/>
  <c r="G21" i="2"/>
  <c r="S21" i="2" s="1"/>
  <c r="H21" i="2"/>
  <c r="Q56" i="2" l="1"/>
  <c r="S56" i="2"/>
  <c r="Q82" i="2"/>
  <c r="S82" i="2"/>
  <c r="Q23" i="2"/>
  <c r="S23" i="2"/>
  <c r="Q92" i="2"/>
  <c r="S92" i="2"/>
  <c r="Q29" i="2"/>
  <c r="S29" i="2"/>
  <c r="Q81" i="2"/>
  <c r="S81" i="2"/>
  <c r="Q86" i="2"/>
  <c r="S86" i="2"/>
  <c r="Q71" i="2"/>
  <c r="S71" i="2"/>
  <c r="Q87" i="2"/>
  <c r="S87" i="2"/>
  <c r="Q33" i="2"/>
  <c r="S33" i="2"/>
  <c r="Q68" i="2"/>
  <c r="S68" i="2"/>
  <c r="Q84" i="2"/>
  <c r="S84" i="2"/>
  <c r="Q35" i="2"/>
  <c r="S35" i="2"/>
  <c r="Q61" i="2"/>
  <c r="S61" i="2"/>
  <c r="Q85" i="2"/>
  <c r="S85" i="2"/>
  <c r="Q97" i="2"/>
  <c r="S97" i="2"/>
  <c r="G20" i="2"/>
  <c r="Q21" i="2"/>
  <c r="H20" i="2"/>
  <c r="G60" i="2"/>
  <c r="H75" i="2"/>
  <c r="G96" i="2"/>
  <c r="H60" i="2"/>
  <c r="G80" i="2"/>
  <c r="H28" i="2"/>
  <c r="H63" i="2"/>
  <c r="G28" i="2"/>
  <c r="H55" i="2"/>
  <c r="H51" i="2" s="1"/>
  <c r="G70" i="2"/>
  <c r="G55" i="2"/>
  <c r="S55" i="2" s="1"/>
  <c r="G91" i="2"/>
  <c r="G66" i="2"/>
  <c r="G32" i="2"/>
  <c r="Q66" i="2" l="1"/>
  <c r="S66" i="2"/>
  <c r="Q80" i="2"/>
  <c r="S80" i="2"/>
  <c r="Q91" i="2"/>
  <c r="S91" i="2"/>
  <c r="Q60" i="2"/>
  <c r="S60" i="2"/>
  <c r="Q28" i="2"/>
  <c r="S28" i="2"/>
  <c r="Q96" i="2"/>
  <c r="S96" i="2"/>
  <c r="Q32" i="2"/>
  <c r="S32" i="2"/>
  <c r="Q70" i="2"/>
  <c r="S70" i="2"/>
  <c r="Q20" i="2"/>
  <c r="S20" i="2"/>
  <c r="G51" i="2"/>
  <c r="Q55" i="2"/>
  <c r="G19" i="2"/>
  <c r="H19" i="2"/>
  <c r="G75" i="2"/>
  <c r="G90" i="2"/>
  <c r="G27" i="2"/>
  <c r="H27" i="2"/>
  <c r="H59" i="2"/>
  <c r="G95" i="2"/>
  <c r="G63" i="2"/>
  <c r="S63" i="2" s="1"/>
  <c r="G31" i="2"/>
  <c r="Q95" i="2" l="1"/>
  <c r="S95" i="2"/>
  <c r="Q75" i="2"/>
  <c r="S75" i="2"/>
  <c r="Q51" i="2"/>
  <c r="S51" i="2"/>
  <c r="Q90" i="2"/>
  <c r="S90" i="2"/>
  <c r="Q27" i="2"/>
  <c r="S27" i="2"/>
  <c r="Q19" i="2"/>
  <c r="S19" i="2"/>
  <c r="G59" i="2"/>
  <c r="Q63" i="2"/>
  <c r="G12" i="2"/>
  <c r="H50" i="2"/>
  <c r="H12" i="2"/>
  <c r="H58" i="2"/>
  <c r="G94" i="2"/>
  <c r="G89" i="2"/>
  <c r="G50" i="2"/>
  <c r="Q94" i="2" l="1"/>
  <c r="S94" i="2"/>
  <c r="Q89" i="2"/>
  <c r="S89" i="2"/>
  <c r="Q50" i="2"/>
  <c r="S50" i="2"/>
  <c r="Q59" i="2"/>
  <c r="S59" i="2"/>
  <c r="H99" i="2"/>
  <c r="G58" i="2"/>
  <c r="S58" i="2" l="1"/>
  <c r="G99" i="2"/>
  <c r="G115" i="2" s="1"/>
  <c r="Q58" i="2"/>
  <c r="K31" i="2"/>
  <c r="H11" i="2"/>
  <c r="S31" i="2" l="1"/>
  <c r="U31" i="2"/>
  <c r="G101" i="2"/>
  <c r="K12" i="2"/>
  <c r="Q31" i="2"/>
  <c r="G11" i="2"/>
  <c r="S12" i="2" l="1"/>
  <c r="T12" i="2"/>
  <c r="K99" i="2"/>
  <c r="S99" i="2" s="1"/>
  <c r="Q12" i="2"/>
  <c r="K113" i="2"/>
  <c r="K115" i="2" s="1"/>
  <c r="K100" i="2" l="1"/>
  <c r="K101" i="2"/>
  <c r="Q99" i="2"/>
  <c r="K11" i="2"/>
  <c r="S11" i="2" s="1"/>
  <c r="K102" i="2"/>
  <c r="M3" i="2" l="1"/>
  <c r="L5" i="2"/>
  <c r="Q11" i="2"/>
</calcChain>
</file>

<file path=xl/sharedStrings.xml><?xml version="1.0" encoding="utf-8"?>
<sst xmlns="http://schemas.openxmlformats.org/spreadsheetml/2006/main" count="636" uniqueCount="72">
  <si>
    <t>ИТОГО</t>
  </si>
  <si>
    <t>9900000000</t>
  </si>
  <si>
    <t>Иные закупки товаров, работ и услуг для обеспечения государственных (муниципальных) нужд</t>
  </si>
  <si>
    <t/>
  </si>
  <si>
    <t xml:space="preserve">Непрограммные направления деятельности </t>
  </si>
  <si>
    <t>Иные бюджетные ассигнования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</si>
  <si>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</si>
  <si>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</si>
  <si>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</si>
  <si>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</si>
  <si>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</si>
  <si>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</si>
  <si>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</si>
  <si>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ЖИЛИЩНО-КОММУНАЛЬНОЕ ХОЗЯЙСТВО</t>
  </si>
  <si>
    <t>НАЦИОНАЛЬНАЯ БЕЗОПАСНОСТЬ И ПРАВООХРАНИТЕЛЬНАЯ ДЕЯТЕЛЬНОСТЬ</t>
  </si>
  <si>
    <t>Другие общегосударственные вопросы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</si>
  <si>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</si>
  <si>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</si>
  <si>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</si>
  <si>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ОБЩЕГОСУДАРСТВЕННЫЕ ВОПРОСЫ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</si>
  <si>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</si>
  <si>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</si>
  <si>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</si>
  <si>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</si>
  <si>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раз-дел</t>
  </si>
  <si>
    <t>Коды классификации расходов бюджета</t>
  </si>
  <si>
    <t>Код главно-го распо-ряди-теля средств бюдже-та</t>
  </si>
  <si>
    <t>Наименование главного распорядителя средств бюджета внутригородского района, разделов, подразделов, целевых статей и видов расходов</t>
  </si>
  <si>
    <t>Администрация Железнодорожного внутригородского района городского округа Самара</t>
  </si>
  <si>
    <t>Закупка товаров, работ и услуг для обеспечения государственных (муниципальных) нужд</t>
  </si>
  <si>
    <t>Расходы на выплату персоналу казенных учреждений</t>
  </si>
  <si>
    <t xml:space="preserve">                                                                                                                к Решению Совета депутатов Железнодорожного 
                                                                                                                внутригородского района городского округа Самара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</si>
  <si>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</si>
  <si>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</si>
  <si>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</si>
  <si>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</si>
  <si>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</si>
  <si>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СОЦИАЛЬНАЯ ПОЛИТИКА</t>
  </si>
  <si>
    <t>Пенсионное обеспечение</t>
  </si>
  <si>
    <t>Г300000000</t>
  </si>
  <si>
    <t>Всего</t>
  </si>
  <si>
    <t>Резервные фонды</t>
  </si>
  <si>
    <t>Резервные средства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</si>
  <si>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</si>
  <si>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</si>
  <si>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</si>
  <si>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Профессиональная подготовка, переподготовка и повышение квалификации</t>
  </si>
  <si>
    <t>09</t>
  </si>
  <si>
    <t>Гражданская оборона</t>
  </si>
  <si>
    <t>НАЦИОНАЛЬНАЯ ОБОРОНА</t>
  </si>
  <si>
    <t>Мобилизационная подготовка экономики</t>
  </si>
  <si>
    <t>Приложение 3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</si>
  <si>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</si>
  <si>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проверка</t>
  </si>
  <si>
    <t>Ведомственная структура расходов бюджета Железнодорожного внутригородского района                                                                                                                                   городского округа Самара Самарской области на 2025 год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</si>
  <si>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2018 - 2030 годы"</t>
  </si>
  <si>
    <t xml:space="preserve">                                                                                                                от "____"__________ 2025 г. №____</t>
  </si>
  <si>
    <t>до 18</t>
  </si>
  <si>
    <t>после 18</t>
  </si>
  <si>
    <t>743,960 в смете</t>
  </si>
  <si>
    <t>в смете 2,5</t>
  </si>
  <si>
    <t>без доп.единиц</t>
  </si>
  <si>
    <t>на доп.единицы</t>
  </si>
  <si>
    <t>Приложение 2</t>
  </si>
  <si>
    <t>Изменения</t>
  </si>
  <si>
    <t>Увеличение</t>
  </si>
  <si>
    <t>В действующей редакции</t>
  </si>
  <si>
    <t>Проект</t>
  </si>
  <si>
    <t>Код ГРБС</t>
  </si>
  <si>
    <t>округление -0,1</t>
  </si>
  <si>
    <t>Изменение</t>
  </si>
  <si>
    <t>Расходы,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</si>
</sst>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"/>
    <numFmt numFmtId="165" formatCode="#,##0.0"/>
    <numFmt numFmtId="166" formatCode="000"/>
    <numFmt numFmtId="167" formatCode="0000000000"/>
    <numFmt numFmtId="168" formatCode="0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sz val="13"/>
      <color rgb="FF0000FF"/>
      <name val="Arial"/>
      <family val="2"/>
      <charset val="204"/>
    </font>
    <font>
      <b/>
      <sz val="13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/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9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/>
    <xf numFmtId="0" fontId="2" fillId="2" borderId="0" xfId="1" applyFont="1" applyFill="1" applyProtection="1">
      <protection hidden="1"/>
    </xf>
    <xf numFmtId="165" fontId="2" fillId="2" borderId="0" xfId="1" applyNumberFormat="1" applyFont="1" applyFill="1" applyAlignment="1" applyProtection="1">
      <protection hidden="1"/>
    </xf>
    <xf numFmtId="164" fontId="3" fillId="2" borderId="0" xfId="1" applyNumberFormat="1" applyFont="1" applyFill="1" applyAlignment="1" applyProtection="1">
      <protection hidden="1"/>
    </xf>
    <xf numFmtId="169" fontId="2" fillId="2" borderId="0" xfId="1" applyNumberFormat="1" applyFont="1" applyFill="1" applyAlignment="1" applyProtection="1">
      <protection hidden="1"/>
    </xf>
    <xf numFmtId="0" fontId="2" fillId="2" borderId="0" xfId="1" applyFont="1" applyFill="1"/>
    <xf numFmtId="165" fontId="2" fillId="2" borderId="0" xfId="1" applyNumberFormat="1" applyFont="1" applyFill="1"/>
    <xf numFmtId="0" fontId="4" fillId="0" borderId="0" xfId="1" applyFont="1" applyFill="1"/>
    <xf numFmtId="0" fontId="2" fillId="0" borderId="0" xfId="1" applyFont="1" applyFill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Font="1" applyFill="1" applyBorder="1"/>
    <xf numFmtId="165" fontId="2" fillId="0" borderId="7" xfId="1" applyNumberFormat="1" applyFont="1" applyFill="1" applyBorder="1"/>
    <xf numFmtId="165" fontId="4" fillId="0" borderId="0" xfId="1" applyNumberFormat="1" applyFont="1" applyFill="1"/>
    <xf numFmtId="0" fontId="6" fillId="0" borderId="0" xfId="1" applyFont="1" applyFill="1"/>
    <xf numFmtId="169" fontId="2" fillId="0" borderId="0" xfId="1" applyNumberFormat="1" applyFont="1" applyFill="1"/>
    <xf numFmtId="0" fontId="2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/>
    <xf numFmtId="0" fontId="2" fillId="0" borderId="5" xfId="1" applyFont="1" applyFill="1" applyBorder="1"/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164" fontId="5" fillId="2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0" fontId="2" fillId="0" borderId="1" xfId="1" applyFont="1" applyFill="1" applyBorder="1"/>
    <xf numFmtId="165" fontId="2" fillId="0" borderId="0" xfId="1" applyNumberFormat="1" applyFont="1" applyFill="1"/>
    <xf numFmtId="165" fontId="2" fillId="0" borderId="8" xfId="1" applyNumberFormat="1" applyFont="1" applyFill="1" applyBorder="1"/>
    <xf numFmtId="165" fontId="2" fillId="0" borderId="4" xfId="1" applyNumberFormat="1" applyFont="1" applyFill="1" applyBorder="1"/>
    <xf numFmtId="165" fontId="2" fillId="0" borderId="3" xfId="1" applyNumberFormat="1" applyFont="1" applyFill="1" applyBorder="1"/>
    <xf numFmtId="165" fontId="2" fillId="0" borderId="1" xfId="1" applyNumberFormat="1" applyFont="1" applyFill="1" applyBorder="1"/>
    <xf numFmtId="165" fontId="2" fillId="0" borderId="13" xfId="1" applyNumberFormat="1" applyFont="1" applyFill="1" applyBorder="1" applyAlignment="1" applyProtection="1">
      <protection hidden="1"/>
    </xf>
    <xf numFmtId="0" fontId="4" fillId="0" borderId="1" xfId="1" applyFont="1" applyFill="1" applyBorder="1"/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quotePrefix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/>
    <xf numFmtId="165" fontId="5" fillId="0" borderId="0" xfId="1" applyNumberFormat="1" applyFont="1" applyFill="1"/>
    <xf numFmtId="169" fontId="2" fillId="0" borderId="1" xfId="1" applyNumberFormat="1" applyFont="1" applyFill="1" applyBorder="1"/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5" xfId="1" applyNumberFormat="1" applyFont="1" applyFill="1" applyBorder="1" applyAlignment="1" applyProtection="1">
      <alignment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protection hidden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/>
    <xf numFmtId="169" fontId="2" fillId="0" borderId="1" xfId="1" applyNumberFormat="1" applyFont="1" applyFill="1" applyBorder="1" applyAlignment="1"/>
    <xf numFmtId="164" fontId="5" fillId="2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2" fillId="0" borderId="11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horizontal="center" vertical="top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8"/>
  <sheetViews>
    <sheetView showGridLines="0" tabSelected="1" view="pageBreakPreview" zoomScale="70" zoomScaleNormal="70" zoomScaleSheetLayoutView="70" workbookViewId="0">
      <selection activeCell="Y17" sqref="Y17"/>
    </sheetView>
  </sheetViews>
  <sheetFormatPr defaultColWidth="21.5703125" defaultRowHeight="16.5" x14ac:dyDescent="0.25"/>
  <cols>
    <col min="1" max="1" width="56.85546875" style="6" customWidth="1"/>
    <col min="2" max="4" width="9.5703125" style="6" customWidth="1"/>
    <col min="5" max="5" width="17.140625" style="6" customWidth="1"/>
    <col min="6" max="6" width="11" style="6" customWidth="1"/>
    <col min="7" max="7" width="16.28515625" style="25" hidden="1" customWidth="1"/>
    <col min="8" max="8" width="20" style="6" hidden="1" customWidth="1"/>
    <col min="9" max="10" width="20" style="6" customWidth="1"/>
    <col min="11" max="11" width="12.5703125" style="27" hidden="1" customWidth="1"/>
    <col min="12" max="12" width="21.5703125" style="27" hidden="1" customWidth="1"/>
    <col min="13" max="14" width="21.5703125" style="6" hidden="1" customWidth="1"/>
    <col min="15" max="15" width="29.140625" style="6" hidden="1" customWidth="1"/>
    <col min="16" max="16" width="21.5703125" style="6" hidden="1" customWidth="1"/>
    <col min="17" max="17" width="18.140625" style="6" hidden="1" customWidth="1"/>
    <col min="18" max="18" width="21.5703125" style="6" hidden="1" customWidth="1"/>
    <col min="19" max="19" width="11.42578125" style="6" hidden="1" customWidth="1"/>
    <col min="20" max="22" width="0" style="6" hidden="1" customWidth="1"/>
    <col min="23" max="16384" width="21.5703125" style="6"/>
  </cols>
  <sheetData>
    <row r="1" spans="1:24" ht="15" customHeight="1" x14ac:dyDescent="0.25">
      <c r="A1" s="91" t="s">
        <v>63</v>
      </c>
      <c r="B1" s="91"/>
      <c r="C1" s="91"/>
      <c r="D1" s="91"/>
      <c r="E1" s="91"/>
      <c r="F1" s="91"/>
      <c r="G1" s="91"/>
      <c r="H1" s="91"/>
      <c r="I1" s="91"/>
      <c r="J1" s="91"/>
    </row>
    <row r="2" spans="1:24" ht="33.75" customHeight="1" x14ac:dyDescent="0.25">
      <c r="A2" s="92" t="s">
        <v>31</v>
      </c>
      <c r="B2" s="92"/>
      <c r="C2" s="92"/>
      <c r="D2" s="92"/>
      <c r="E2" s="92"/>
      <c r="F2" s="92"/>
      <c r="G2" s="92"/>
      <c r="H2" s="92"/>
      <c r="I2" s="92"/>
      <c r="J2" s="92"/>
    </row>
    <row r="3" spans="1:24" x14ac:dyDescent="0.25">
      <c r="A3" s="91" t="s">
        <v>56</v>
      </c>
      <c r="B3" s="91"/>
      <c r="C3" s="91"/>
      <c r="D3" s="91"/>
      <c r="E3" s="91"/>
      <c r="F3" s="91"/>
      <c r="G3" s="91"/>
      <c r="H3" s="91"/>
      <c r="I3" s="91"/>
      <c r="J3" s="91"/>
      <c r="M3" s="45">
        <f>K11-M5</f>
        <v>656.10000000000582</v>
      </c>
    </row>
    <row r="4" spans="1:24" x14ac:dyDescent="0.25">
      <c r="A4" s="28"/>
      <c r="B4" s="28"/>
      <c r="C4" s="28"/>
      <c r="D4" s="28"/>
      <c r="E4" s="28"/>
      <c r="F4" s="28"/>
      <c r="G4" s="28"/>
      <c r="H4" s="28"/>
      <c r="I4" s="59"/>
      <c r="J4" s="59"/>
    </row>
    <row r="5" spans="1:24" ht="32.25" customHeight="1" x14ac:dyDescent="0.25">
      <c r="A5" s="2"/>
      <c r="B5" s="87" t="s">
        <v>51</v>
      </c>
      <c r="C5" s="87"/>
      <c r="D5" s="87"/>
      <c r="E5" s="87"/>
      <c r="F5" s="17"/>
      <c r="G5" s="20"/>
      <c r="H5" s="17"/>
      <c r="I5" s="17"/>
      <c r="J5" s="17"/>
      <c r="L5" s="32">
        <f>166313.8-K11</f>
        <v>-837.80000000001746</v>
      </c>
      <c r="M5" s="45">
        <v>166495.5</v>
      </c>
      <c r="N5" s="6" t="e">
        <f>Q11:S11</f>
        <v>#VALUE!</v>
      </c>
    </row>
    <row r="6" spans="1:24" ht="34.5" customHeight="1" x14ac:dyDescent="0.25">
      <c r="A6" s="93" t="s">
        <v>54</v>
      </c>
      <c r="B6" s="93"/>
      <c r="C6" s="93"/>
      <c r="D6" s="93"/>
      <c r="E6" s="93"/>
      <c r="F6" s="93"/>
      <c r="G6" s="93"/>
      <c r="H6" s="93"/>
      <c r="I6" s="93"/>
      <c r="J6" s="93"/>
      <c r="K6" s="32">
        <f>K19-L19</f>
        <v>77818.7</v>
      </c>
      <c r="Q6" s="45"/>
    </row>
    <row r="7" spans="1:24" ht="16.5" customHeight="1" thickBot="1" x14ac:dyDescent="0.3">
      <c r="A7" s="1"/>
      <c r="B7" s="1"/>
      <c r="C7" s="3"/>
      <c r="D7" s="3"/>
      <c r="E7" s="3"/>
      <c r="F7" s="1"/>
      <c r="G7" s="21"/>
      <c r="H7" s="1"/>
      <c r="I7" s="1"/>
      <c r="J7" s="1"/>
    </row>
    <row r="8" spans="1:24" ht="33" customHeight="1" thickBot="1" x14ac:dyDescent="0.3">
      <c r="A8" s="86" t="s">
        <v>27</v>
      </c>
      <c r="B8" s="86" t="s">
        <v>26</v>
      </c>
      <c r="C8" s="88" t="s">
        <v>25</v>
      </c>
      <c r="D8" s="89"/>
      <c r="E8" s="89"/>
      <c r="F8" s="89"/>
      <c r="G8" s="89"/>
      <c r="H8" s="89"/>
      <c r="I8" s="89"/>
      <c r="J8" s="90"/>
      <c r="K8" s="94" t="s">
        <v>57</v>
      </c>
      <c r="L8" s="94"/>
      <c r="M8" s="84" t="s">
        <v>58</v>
      </c>
      <c r="N8" s="85"/>
      <c r="P8" s="44"/>
      <c r="S8" s="44"/>
    </row>
    <row r="9" spans="1:24" ht="117.75" customHeight="1" x14ac:dyDescent="0.25">
      <c r="A9" s="86"/>
      <c r="B9" s="86"/>
      <c r="C9" s="42" t="s">
        <v>24</v>
      </c>
      <c r="D9" s="42" t="s">
        <v>23</v>
      </c>
      <c r="E9" s="42" t="s">
        <v>22</v>
      </c>
      <c r="F9" s="42" t="s">
        <v>21</v>
      </c>
      <c r="G9" s="38" t="s">
        <v>40</v>
      </c>
      <c r="H9" s="42" t="s">
        <v>20</v>
      </c>
      <c r="I9" s="38" t="s">
        <v>40</v>
      </c>
      <c r="J9" s="61" t="s">
        <v>20</v>
      </c>
      <c r="K9" s="38" t="s">
        <v>40</v>
      </c>
      <c r="L9" s="42" t="s">
        <v>20</v>
      </c>
      <c r="M9" s="35" t="s">
        <v>40</v>
      </c>
      <c r="N9" s="29" t="s">
        <v>20</v>
      </c>
      <c r="P9" s="44"/>
      <c r="S9" s="44" t="s">
        <v>65</v>
      </c>
    </row>
    <row r="10" spans="1:24" ht="14.25" customHeight="1" x14ac:dyDescent="0.25">
      <c r="A10" s="18">
        <v>1</v>
      </c>
      <c r="B10" s="4">
        <v>2</v>
      </c>
      <c r="C10" s="42">
        <v>3</v>
      </c>
      <c r="D10" s="42">
        <v>4</v>
      </c>
      <c r="E10" s="42">
        <v>5</v>
      </c>
      <c r="F10" s="42">
        <v>6</v>
      </c>
      <c r="G10" s="38">
        <v>7</v>
      </c>
      <c r="H10" s="42">
        <v>8</v>
      </c>
      <c r="I10" s="38">
        <v>7</v>
      </c>
      <c r="J10" s="61">
        <v>8</v>
      </c>
      <c r="K10" s="51"/>
      <c r="L10" s="51"/>
      <c r="M10" s="37"/>
      <c r="N10" s="30"/>
      <c r="P10" s="44"/>
    </row>
    <row r="11" spans="1:24" ht="49.5" x14ac:dyDescent="0.25">
      <c r="A11" s="19" t="s">
        <v>28</v>
      </c>
      <c r="B11" s="5">
        <v>936</v>
      </c>
      <c r="C11" s="42"/>
      <c r="D11" s="42"/>
      <c r="E11" s="42"/>
      <c r="F11" s="42"/>
      <c r="G11" s="39">
        <f>G99</f>
        <v>287308.80000000005</v>
      </c>
      <c r="H11" s="40">
        <f>H99</f>
        <v>5690.9</v>
      </c>
      <c r="I11" s="49">
        <f>I99</f>
        <v>172494.00000000003</v>
      </c>
      <c r="J11" s="49">
        <f t="shared" ref="J11" si="0">J99</f>
        <v>5690.9</v>
      </c>
      <c r="K11" s="49">
        <f t="shared" ref="K11:L11" si="1">K99</f>
        <v>167151.6</v>
      </c>
      <c r="L11" s="49">
        <f t="shared" si="1"/>
        <v>5690.9</v>
      </c>
      <c r="M11" s="36">
        <f>M99</f>
        <v>97239.299999999988</v>
      </c>
      <c r="N11" s="31">
        <f>N99</f>
        <v>0</v>
      </c>
      <c r="O11" s="45"/>
      <c r="P11" s="49"/>
      <c r="Q11" s="34">
        <f>G11-K11</f>
        <v>120157.20000000004</v>
      </c>
      <c r="R11" s="34"/>
      <c r="S11" s="34">
        <f>K11-G11</f>
        <v>-120157.20000000004</v>
      </c>
      <c r="X11" s="34">
        <f>G11-I11</f>
        <v>114814.80000000002</v>
      </c>
    </row>
    <row r="12" spans="1:24" x14ac:dyDescent="0.25">
      <c r="A12" s="7" t="s">
        <v>19</v>
      </c>
      <c r="B12" s="16">
        <v>936</v>
      </c>
      <c r="C12" s="52">
        <v>1</v>
      </c>
      <c r="D12" s="52" t="s">
        <v>3</v>
      </c>
      <c r="E12" s="53" t="s">
        <v>3</v>
      </c>
      <c r="F12" s="54" t="s">
        <v>3</v>
      </c>
      <c r="G12" s="39">
        <f>G19+G13+G27+G31</f>
        <v>222101.2</v>
      </c>
      <c r="H12" s="40">
        <f>H19+H13+H27+H31</f>
        <v>1237</v>
      </c>
      <c r="I12" s="49">
        <f>I19+I31+I13+I27</f>
        <v>124219.00000000001</v>
      </c>
      <c r="J12" s="49">
        <f t="shared" ref="J12" si="2">J19+J31</f>
        <v>1237</v>
      </c>
      <c r="K12" s="49">
        <f>K19+K31+K13+K27</f>
        <v>119049.2</v>
      </c>
      <c r="L12" s="49">
        <f t="shared" ref="L12" si="3">L19+L31</f>
        <v>1237</v>
      </c>
      <c r="M12" s="36">
        <f>M19+M31</f>
        <v>76967</v>
      </c>
      <c r="N12" s="31">
        <f>N19+N31</f>
        <v>0</v>
      </c>
      <c r="O12" s="45"/>
      <c r="P12" s="49"/>
      <c r="Q12" s="34">
        <f t="shared" ref="Q12:Q75" si="4">G12-K12</f>
        <v>103052.00000000001</v>
      </c>
      <c r="S12" s="34">
        <f t="shared" ref="S12:S75" si="5">K12-G12</f>
        <v>-103052.00000000001</v>
      </c>
      <c r="T12" s="45">
        <f>K12-L12</f>
        <v>117812.2</v>
      </c>
      <c r="X12" s="34">
        <f t="shared" ref="X12:X75" si="6">G12-I12</f>
        <v>97882.2</v>
      </c>
    </row>
    <row r="13" spans="1:24" ht="49.5" x14ac:dyDescent="0.25">
      <c r="A13" s="7" t="s">
        <v>43</v>
      </c>
      <c r="B13" s="16">
        <v>936</v>
      </c>
      <c r="C13" s="52">
        <v>1</v>
      </c>
      <c r="D13" s="52">
        <v>2</v>
      </c>
      <c r="E13" s="53"/>
      <c r="F13" s="54"/>
      <c r="G13" s="39">
        <f t="shared" ref="G13:H15" si="7">G14</f>
        <v>4776.4000000000005</v>
      </c>
      <c r="H13" s="40">
        <f t="shared" si="7"/>
        <v>0</v>
      </c>
      <c r="I13" s="49">
        <f>I14</f>
        <v>5556.6</v>
      </c>
      <c r="J13" s="49">
        <v>0</v>
      </c>
      <c r="K13" s="49">
        <f>K14</f>
        <v>5121.7</v>
      </c>
      <c r="L13" s="49">
        <v>0</v>
      </c>
      <c r="M13" s="36"/>
      <c r="N13" s="46"/>
      <c r="O13" s="45"/>
      <c r="P13" s="49"/>
      <c r="Q13" s="34">
        <f t="shared" si="4"/>
        <v>-345.29999999999927</v>
      </c>
      <c r="S13" s="65">
        <f t="shared" si="5"/>
        <v>345.29999999999927</v>
      </c>
      <c r="X13" s="34">
        <f t="shared" si="6"/>
        <v>-780.19999999999982</v>
      </c>
    </row>
    <row r="14" spans="1:24" x14ac:dyDescent="0.25">
      <c r="A14" s="7" t="s">
        <v>34</v>
      </c>
      <c r="B14" s="16">
        <v>936</v>
      </c>
      <c r="C14" s="52">
        <v>1</v>
      </c>
      <c r="D14" s="52">
        <v>2</v>
      </c>
      <c r="E14" s="53" t="s">
        <v>1</v>
      </c>
      <c r="F14" s="54" t="s">
        <v>3</v>
      </c>
      <c r="G14" s="39">
        <f>G15+G17</f>
        <v>4776.4000000000005</v>
      </c>
      <c r="H14" s="40">
        <f t="shared" si="7"/>
        <v>0</v>
      </c>
      <c r="I14" s="49">
        <f>I15+I17</f>
        <v>5556.6</v>
      </c>
      <c r="J14" s="49">
        <v>0</v>
      </c>
      <c r="K14" s="49">
        <f>K15+K17</f>
        <v>5121.7</v>
      </c>
      <c r="L14" s="49">
        <v>0</v>
      </c>
      <c r="M14" s="36"/>
      <c r="N14" s="46"/>
      <c r="O14" s="45"/>
      <c r="P14" s="49"/>
      <c r="Q14" s="34">
        <f t="shared" si="4"/>
        <v>-345.29999999999927</v>
      </c>
      <c r="S14" s="65">
        <f t="shared" si="5"/>
        <v>345.29999999999927</v>
      </c>
      <c r="X14" s="34">
        <f t="shared" si="6"/>
        <v>-780.19999999999982</v>
      </c>
    </row>
    <row r="15" spans="1:24" ht="99" x14ac:dyDescent="0.25">
      <c r="A15" s="7" t="s">
        <v>18</v>
      </c>
      <c r="B15" s="16">
        <v>936</v>
      </c>
      <c r="C15" s="52">
        <v>1</v>
      </c>
      <c r="D15" s="52">
        <v>2</v>
      </c>
      <c r="E15" s="53" t="s">
        <v>1</v>
      </c>
      <c r="F15" s="54">
        <v>100</v>
      </c>
      <c r="G15" s="39">
        <f>G16</f>
        <v>4776.4000000000005</v>
      </c>
      <c r="H15" s="40">
        <f t="shared" si="7"/>
        <v>0</v>
      </c>
      <c r="I15" s="49">
        <f>I16</f>
        <v>5525.1</v>
      </c>
      <c r="J15" s="49">
        <v>0</v>
      </c>
      <c r="K15" s="49">
        <f>K16</f>
        <v>5090.2</v>
      </c>
      <c r="L15" s="49">
        <v>0</v>
      </c>
      <c r="M15" s="36"/>
      <c r="N15" s="46"/>
      <c r="O15" s="45"/>
      <c r="P15" s="49"/>
      <c r="Q15" s="34">
        <f t="shared" si="4"/>
        <v>-313.79999999999927</v>
      </c>
      <c r="S15" s="34">
        <f t="shared" si="5"/>
        <v>313.79999999999927</v>
      </c>
      <c r="X15" s="34">
        <f t="shared" si="6"/>
        <v>-748.69999999999982</v>
      </c>
    </row>
    <row r="16" spans="1:24" ht="33" x14ac:dyDescent="0.25">
      <c r="A16" s="7" t="s">
        <v>17</v>
      </c>
      <c r="B16" s="16">
        <v>936</v>
      </c>
      <c r="C16" s="52">
        <v>1</v>
      </c>
      <c r="D16" s="52">
        <v>2</v>
      </c>
      <c r="E16" s="53" t="s">
        <v>1</v>
      </c>
      <c r="F16" s="54">
        <v>120</v>
      </c>
      <c r="G16" s="41">
        <f>4208.3+568.1</f>
        <v>4776.4000000000005</v>
      </c>
      <c r="H16" s="40">
        <v>0</v>
      </c>
      <c r="I16" s="49">
        <v>5525.1</v>
      </c>
      <c r="J16" s="49">
        <v>0</v>
      </c>
      <c r="K16" s="49">
        <v>5090.2</v>
      </c>
      <c r="L16" s="49">
        <v>0</v>
      </c>
      <c r="M16" s="36"/>
      <c r="N16" s="46"/>
      <c r="O16" s="45">
        <f>5090.2</f>
        <v>5090.2</v>
      </c>
      <c r="P16" s="49">
        <f>G16-O16</f>
        <v>-313.79999999999927</v>
      </c>
      <c r="Q16" s="34">
        <f t="shared" si="4"/>
        <v>-313.79999999999927</v>
      </c>
      <c r="S16" s="65">
        <f t="shared" si="5"/>
        <v>313.79999999999927</v>
      </c>
      <c r="X16" s="34">
        <f t="shared" si="6"/>
        <v>-748.69999999999982</v>
      </c>
    </row>
    <row r="17" spans="1:26" ht="49.5" x14ac:dyDescent="0.25">
      <c r="A17" s="8" t="s">
        <v>29</v>
      </c>
      <c r="B17" s="16">
        <v>936</v>
      </c>
      <c r="C17" s="52">
        <v>1</v>
      </c>
      <c r="D17" s="52">
        <v>2</v>
      </c>
      <c r="E17" s="53" t="s">
        <v>1</v>
      </c>
      <c r="F17" s="54">
        <v>200</v>
      </c>
      <c r="G17" s="41">
        <f>G18</f>
        <v>0</v>
      </c>
      <c r="H17" s="40">
        <v>0</v>
      </c>
      <c r="I17" s="49">
        <f>I18</f>
        <v>31.5</v>
      </c>
      <c r="J17" s="49">
        <v>0</v>
      </c>
      <c r="K17" s="49">
        <f>K18</f>
        <v>31.5</v>
      </c>
      <c r="L17" s="49">
        <v>0</v>
      </c>
      <c r="M17" s="36"/>
      <c r="N17" s="47"/>
      <c r="O17" s="45"/>
      <c r="P17" s="49"/>
      <c r="Q17" s="34">
        <f t="shared" si="4"/>
        <v>-31.5</v>
      </c>
      <c r="S17" s="34">
        <f t="shared" si="5"/>
        <v>31.5</v>
      </c>
      <c r="X17" s="34">
        <f t="shared" si="6"/>
        <v>-31.5</v>
      </c>
    </row>
    <row r="18" spans="1:26" ht="49.5" x14ac:dyDescent="0.25">
      <c r="A18" s="7" t="s">
        <v>2</v>
      </c>
      <c r="B18" s="16">
        <v>936</v>
      </c>
      <c r="C18" s="52">
        <v>1</v>
      </c>
      <c r="D18" s="52">
        <v>2</v>
      </c>
      <c r="E18" s="53" t="s">
        <v>1</v>
      </c>
      <c r="F18" s="54">
        <v>240</v>
      </c>
      <c r="G18" s="41">
        <v>0</v>
      </c>
      <c r="H18" s="40">
        <v>0</v>
      </c>
      <c r="I18" s="49">
        <v>31.5</v>
      </c>
      <c r="J18" s="49">
        <v>0</v>
      </c>
      <c r="K18" s="63">
        <v>31.5</v>
      </c>
      <c r="L18" s="49">
        <v>0</v>
      </c>
      <c r="M18" s="36"/>
      <c r="N18" s="47"/>
      <c r="O18" s="45">
        <v>31.5</v>
      </c>
      <c r="P18" s="49">
        <f>G18-O18</f>
        <v>-31.5</v>
      </c>
      <c r="Q18" s="34">
        <f t="shared" si="4"/>
        <v>-31.5</v>
      </c>
      <c r="S18" s="65">
        <f t="shared" si="5"/>
        <v>31.5</v>
      </c>
      <c r="X18" s="34">
        <f t="shared" si="6"/>
        <v>-31.5</v>
      </c>
    </row>
    <row r="19" spans="1:26" ht="66" x14ac:dyDescent="0.25">
      <c r="A19" s="8" t="s">
        <v>52</v>
      </c>
      <c r="B19" s="16">
        <v>936</v>
      </c>
      <c r="C19" s="52">
        <v>1</v>
      </c>
      <c r="D19" s="52">
        <v>4</v>
      </c>
      <c r="E19" s="53" t="s">
        <v>3</v>
      </c>
      <c r="F19" s="54" t="s">
        <v>3</v>
      </c>
      <c r="G19" s="39">
        <f t="shared" ref="G19:N19" si="8">G20</f>
        <v>117967.3</v>
      </c>
      <c r="H19" s="40">
        <f t="shared" si="8"/>
        <v>1237</v>
      </c>
      <c r="I19" s="49">
        <f t="shared" si="8"/>
        <v>82728.3</v>
      </c>
      <c r="J19" s="49">
        <f t="shared" si="8"/>
        <v>1237</v>
      </c>
      <c r="K19" s="49">
        <f t="shared" si="8"/>
        <v>79055.7</v>
      </c>
      <c r="L19" s="49">
        <f t="shared" si="8"/>
        <v>1237</v>
      </c>
      <c r="M19" s="36">
        <f t="shared" si="8"/>
        <v>57297.4</v>
      </c>
      <c r="N19" s="31">
        <f t="shared" si="8"/>
        <v>0</v>
      </c>
      <c r="O19" s="45"/>
      <c r="P19" s="49"/>
      <c r="Q19" s="34">
        <f t="shared" si="4"/>
        <v>38911.600000000006</v>
      </c>
      <c r="S19" s="34">
        <f t="shared" si="5"/>
        <v>-38911.600000000006</v>
      </c>
      <c r="T19" s="45">
        <f>K19-L19</f>
        <v>77818.7</v>
      </c>
      <c r="U19" s="6">
        <v>77818.7</v>
      </c>
      <c r="X19" s="34">
        <f t="shared" si="6"/>
        <v>35239</v>
      </c>
    </row>
    <row r="20" spans="1:26" x14ac:dyDescent="0.25">
      <c r="A20" s="7" t="s">
        <v>4</v>
      </c>
      <c r="B20" s="16">
        <v>936</v>
      </c>
      <c r="C20" s="52">
        <v>1</v>
      </c>
      <c r="D20" s="52">
        <v>4</v>
      </c>
      <c r="E20" s="53" t="s">
        <v>1</v>
      </c>
      <c r="F20" s="54" t="s">
        <v>3</v>
      </c>
      <c r="G20" s="39">
        <f>G21+G23+G25</f>
        <v>117967.3</v>
      </c>
      <c r="H20" s="40">
        <f>H21+H23</f>
        <v>1237</v>
      </c>
      <c r="I20" s="49">
        <f>I21+I23+I25</f>
        <v>82728.3</v>
      </c>
      <c r="J20" s="49">
        <f>J21</f>
        <v>1237</v>
      </c>
      <c r="K20" s="49">
        <f>K21+K23+K25</f>
        <v>79055.7</v>
      </c>
      <c r="L20" s="49">
        <f>L21</f>
        <v>1237</v>
      </c>
      <c r="M20" s="36">
        <f>M21+M23</f>
        <v>57297.4</v>
      </c>
      <c r="N20" s="31">
        <f>N21+N23</f>
        <v>0</v>
      </c>
      <c r="O20" s="45"/>
      <c r="P20" s="49"/>
      <c r="Q20" s="34">
        <f t="shared" si="4"/>
        <v>38911.600000000006</v>
      </c>
      <c r="S20" s="34">
        <f t="shared" si="5"/>
        <v>-38911.600000000006</v>
      </c>
      <c r="X20" s="34">
        <f t="shared" si="6"/>
        <v>35239</v>
      </c>
    </row>
    <row r="21" spans="1:26" ht="99" x14ac:dyDescent="0.25">
      <c r="A21" s="8" t="s">
        <v>18</v>
      </c>
      <c r="B21" s="16">
        <v>936</v>
      </c>
      <c r="C21" s="52">
        <v>1</v>
      </c>
      <c r="D21" s="52">
        <v>4</v>
      </c>
      <c r="E21" s="53" t="s">
        <v>1</v>
      </c>
      <c r="F21" s="54">
        <v>100</v>
      </c>
      <c r="G21" s="39">
        <f>G22</f>
        <v>115405.3</v>
      </c>
      <c r="H21" s="40">
        <f>H22</f>
        <v>1237</v>
      </c>
      <c r="I21" s="49">
        <f>I22</f>
        <v>81019.600000000006</v>
      </c>
      <c r="J21" s="49">
        <f>J22</f>
        <v>1237</v>
      </c>
      <c r="K21" s="49">
        <f>K22</f>
        <v>77347</v>
      </c>
      <c r="L21" s="49">
        <f>L22</f>
        <v>1237</v>
      </c>
      <c r="M21" s="36">
        <f>M22</f>
        <v>56118.9</v>
      </c>
      <c r="N21" s="46">
        <f>N22</f>
        <v>0</v>
      </c>
      <c r="O21" s="45"/>
      <c r="P21" s="49"/>
      <c r="Q21" s="34">
        <f t="shared" si="4"/>
        <v>38058.300000000003</v>
      </c>
      <c r="S21" s="34">
        <f t="shared" si="5"/>
        <v>-38058.300000000003</v>
      </c>
      <c r="U21" s="45">
        <f>U19+L19</f>
        <v>79055.7</v>
      </c>
      <c r="X21" s="34">
        <f t="shared" si="6"/>
        <v>34385.699999999997</v>
      </c>
    </row>
    <row r="22" spans="1:26" ht="33" x14ac:dyDescent="0.25">
      <c r="A22" s="7" t="s">
        <v>17</v>
      </c>
      <c r="B22" s="16">
        <v>936</v>
      </c>
      <c r="C22" s="52">
        <v>1</v>
      </c>
      <c r="D22" s="52">
        <v>4</v>
      </c>
      <c r="E22" s="53" t="s">
        <v>1</v>
      </c>
      <c r="F22" s="54">
        <v>120</v>
      </c>
      <c r="G22" s="41">
        <f>108344.3+241.9+1237+2104.5+3477.6</f>
        <v>115405.3</v>
      </c>
      <c r="H22" s="40">
        <v>1237</v>
      </c>
      <c r="I22" s="49">
        <v>81019.600000000006</v>
      </c>
      <c r="J22" s="49">
        <v>1237</v>
      </c>
      <c r="K22" s="49">
        <f>77040+309.2-2.2</f>
        <v>77347</v>
      </c>
      <c r="L22" s="49">
        <f>H22-N22</f>
        <v>1237</v>
      </c>
      <c r="M22" s="36">
        <v>56118.9</v>
      </c>
      <c r="N22" s="46">
        <v>0</v>
      </c>
      <c r="O22" s="45">
        <v>77040</v>
      </c>
      <c r="P22" s="49">
        <f>G22-O22</f>
        <v>38365.300000000003</v>
      </c>
      <c r="Q22" s="34">
        <f t="shared" si="4"/>
        <v>38058.300000000003</v>
      </c>
      <c r="S22" s="34">
        <f t="shared" si="5"/>
        <v>-38058.300000000003</v>
      </c>
      <c r="T22" s="45">
        <f>K22-L22</f>
        <v>76110</v>
      </c>
      <c r="X22" s="34">
        <f t="shared" si="6"/>
        <v>34385.699999999997</v>
      </c>
    </row>
    <row r="23" spans="1:26" ht="36.75" customHeight="1" x14ac:dyDescent="0.25">
      <c r="A23" s="8" t="s">
        <v>29</v>
      </c>
      <c r="B23" s="16">
        <v>936</v>
      </c>
      <c r="C23" s="52">
        <v>1</v>
      </c>
      <c r="D23" s="52">
        <v>4</v>
      </c>
      <c r="E23" s="53" t="s">
        <v>1</v>
      </c>
      <c r="F23" s="54">
        <v>200</v>
      </c>
      <c r="G23" s="39">
        <f>G24</f>
        <v>2562</v>
      </c>
      <c r="H23" s="40">
        <f t="shared" ref="H23" si="9">H24</f>
        <v>0</v>
      </c>
      <c r="I23" s="49">
        <f>I24</f>
        <v>1706.5</v>
      </c>
      <c r="J23" s="49">
        <f t="shared" ref="J23:J30" si="10">J24</f>
        <v>0</v>
      </c>
      <c r="K23" s="49">
        <f>K24</f>
        <v>1706.5</v>
      </c>
      <c r="L23" s="49">
        <f t="shared" ref="L23:L30" si="11">L24</f>
        <v>0</v>
      </c>
      <c r="M23" s="36">
        <f>M24</f>
        <v>1178.5</v>
      </c>
      <c r="N23" s="46"/>
      <c r="O23" s="45"/>
      <c r="P23" s="49"/>
      <c r="Q23" s="34">
        <f t="shared" si="4"/>
        <v>855.5</v>
      </c>
      <c r="S23" s="34">
        <f t="shared" si="5"/>
        <v>-855.5</v>
      </c>
      <c r="X23" s="34">
        <f t="shared" si="6"/>
        <v>855.5</v>
      </c>
    </row>
    <row r="24" spans="1:26" ht="49.5" x14ac:dyDescent="0.25">
      <c r="A24" s="7" t="s">
        <v>2</v>
      </c>
      <c r="B24" s="16">
        <v>936</v>
      </c>
      <c r="C24" s="52">
        <v>1</v>
      </c>
      <c r="D24" s="52">
        <v>4</v>
      </c>
      <c r="E24" s="53" t="s">
        <v>1</v>
      </c>
      <c r="F24" s="54">
        <v>240</v>
      </c>
      <c r="G24" s="39">
        <f>2550+12</f>
        <v>2562</v>
      </c>
      <c r="H24" s="40">
        <v>0</v>
      </c>
      <c r="I24" s="49">
        <v>1706.5</v>
      </c>
      <c r="J24" s="49">
        <f t="shared" si="10"/>
        <v>0</v>
      </c>
      <c r="K24" s="49">
        <v>1706.5</v>
      </c>
      <c r="L24" s="49">
        <f t="shared" si="11"/>
        <v>0</v>
      </c>
      <c r="M24" s="36">
        <v>1178.5</v>
      </c>
      <c r="N24" s="46"/>
      <c r="O24" s="45">
        <v>1706.5</v>
      </c>
      <c r="P24" s="49">
        <f>G24-O24</f>
        <v>855.5</v>
      </c>
      <c r="Q24" s="34">
        <f t="shared" si="4"/>
        <v>855.5</v>
      </c>
      <c r="S24" s="34">
        <f t="shared" si="5"/>
        <v>-855.5</v>
      </c>
      <c r="X24" s="34">
        <f t="shared" si="6"/>
        <v>855.5</v>
      </c>
    </row>
    <row r="25" spans="1:26" ht="33" x14ac:dyDescent="0.25">
      <c r="A25" s="8" t="s">
        <v>35</v>
      </c>
      <c r="B25" s="16">
        <v>936</v>
      </c>
      <c r="C25" s="52">
        <v>1</v>
      </c>
      <c r="D25" s="52">
        <v>4</v>
      </c>
      <c r="E25" s="53">
        <v>9900000000</v>
      </c>
      <c r="F25" s="54">
        <v>300</v>
      </c>
      <c r="G25" s="41">
        <f>G26</f>
        <v>0</v>
      </c>
      <c r="H25" s="40">
        <v>0</v>
      </c>
      <c r="I25" s="49">
        <f>I26</f>
        <v>2.2000000000000002</v>
      </c>
      <c r="J25" s="49">
        <f t="shared" si="10"/>
        <v>0</v>
      </c>
      <c r="K25" s="49">
        <f>K26</f>
        <v>2.2000000000000002</v>
      </c>
      <c r="L25" s="49">
        <f t="shared" si="11"/>
        <v>0</v>
      </c>
      <c r="M25" s="36"/>
      <c r="N25" s="46"/>
      <c r="O25" s="45"/>
      <c r="P25" s="49"/>
      <c r="Q25" s="34">
        <f t="shared" si="4"/>
        <v>-2.2000000000000002</v>
      </c>
      <c r="S25" s="34">
        <f t="shared" si="5"/>
        <v>2.2000000000000002</v>
      </c>
      <c r="X25" s="34">
        <f t="shared" si="6"/>
        <v>-2.2000000000000002</v>
      </c>
    </row>
    <row r="26" spans="1:26" ht="33" x14ac:dyDescent="0.25">
      <c r="A26" s="8" t="s">
        <v>36</v>
      </c>
      <c r="B26" s="16">
        <v>936</v>
      </c>
      <c r="C26" s="52">
        <v>1</v>
      </c>
      <c r="D26" s="52">
        <v>4</v>
      </c>
      <c r="E26" s="53">
        <v>9900000000</v>
      </c>
      <c r="F26" s="54">
        <v>320</v>
      </c>
      <c r="G26" s="41">
        <v>0</v>
      </c>
      <c r="H26" s="40">
        <v>0</v>
      </c>
      <c r="I26" s="49">
        <v>2.2000000000000002</v>
      </c>
      <c r="J26" s="49">
        <f t="shared" si="10"/>
        <v>0</v>
      </c>
      <c r="K26" s="63">
        <v>2.2000000000000002</v>
      </c>
      <c r="L26" s="49">
        <f t="shared" si="11"/>
        <v>0</v>
      </c>
      <c r="M26" s="36"/>
      <c r="N26" s="46"/>
      <c r="O26" s="45"/>
      <c r="P26" s="49"/>
      <c r="Q26" s="34">
        <f t="shared" si="4"/>
        <v>-2.2000000000000002</v>
      </c>
      <c r="S26" s="65">
        <f t="shared" si="5"/>
        <v>2.2000000000000002</v>
      </c>
      <c r="X26" s="34">
        <f t="shared" si="6"/>
        <v>-2.2000000000000002</v>
      </c>
    </row>
    <row r="27" spans="1:26" x14ac:dyDescent="0.25">
      <c r="A27" s="7" t="s">
        <v>41</v>
      </c>
      <c r="B27" s="16">
        <v>936</v>
      </c>
      <c r="C27" s="52">
        <v>1</v>
      </c>
      <c r="D27" s="52">
        <v>11</v>
      </c>
      <c r="E27" s="53"/>
      <c r="F27" s="54"/>
      <c r="G27" s="39">
        <f>G28</f>
        <v>1000</v>
      </c>
      <c r="H27" s="40">
        <f t="shared" ref="H27:H29" si="12">H28</f>
        <v>0</v>
      </c>
      <c r="I27" s="49">
        <f>I28</f>
        <v>10</v>
      </c>
      <c r="J27" s="49">
        <f t="shared" si="10"/>
        <v>0</v>
      </c>
      <c r="K27" s="49">
        <f>K28</f>
        <v>10</v>
      </c>
      <c r="L27" s="49">
        <f t="shared" si="11"/>
        <v>0</v>
      </c>
      <c r="M27" s="36"/>
      <c r="N27" s="46"/>
      <c r="O27" s="45"/>
      <c r="P27" s="49"/>
      <c r="Q27" s="34">
        <f t="shared" si="4"/>
        <v>990</v>
      </c>
      <c r="S27" s="34">
        <f t="shared" si="5"/>
        <v>-990</v>
      </c>
      <c r="X27" s="34">
        <f t="shared" si="6"/>
        <v>990</v>
      </c>
    </row>
    <row r="28" spans="1:26" ht="17.25" thickBot="1" x14ac:dyDescent="0.3">
      <c r="A28" s="7" t="s">
        <v>4</v>
      </c>
      <c r="B28" s="16">
        <v>936</v>
      </c>
      <c r="C28" s="52">
        <v>1</v>
      </c>
      <c r="D28" s="52">
        <v>11</v>
      </c>
      <c r="E28" s="53" t="s">
        <v>1</v>
      </c>
      <c r="F28" s="54"/>
      <c r="G28" s="39">
        <f>G29</f>
        <v>1000</v>
      </c>
      <c r="H28" s="40">
        <f t="shared" si="12"/>
        <v>0</v>
      </c>
      <c r="I28" s="49">
        <f>I29</f>
        <v>10</v>
      </c>
      <c r="J28" s="49">
        <f t="shared" si="10"/>
        <v>0</v>
      </c>
      <c r="K28" s="49">
        <f>K29</f>
        <v>10</v>
      </c>
      <c r="L28" s="49">
        <f t="shared" si="11"/>
        <v>0</v>
      </c>
      <c r="M28" s="36"/>
      <c r="N28" s="46"/>
      <c r="O28" s="45"/>
      <c r="P28" s="49"/>
      <c r="Q28" s="34">
        <f t="shared" si="4"/>
        <v>990</v>
      </c>
      <c r="S28" s="34">
        <f t="shared" si="5"/>
        <v>-990</v>
      </c>
      <c r="X28" s="34">
        <f t="shared" si="6"/>
        <v>990</v>
      </c>
    </row>
    <row r="29" spans="1:26" ht="17.25" thickBot="1" x14ac:dyDescent="0.3">
      <c r="A29" s="8" t="s">
        <v>5</v>
      </c>
      <c r="B29" s="16">
        <v>936</v>
      </c>
      <c r="C29" s="52">
        <v>1</v>
      </c>
      <c r="D29" s="52">
        <v>11</v>
      </c>
      <c r="E29" s="53" t="s">
        <v>1</v>
      </c>
      <c r="F29" s="54">
        <v>800</v>
      </c>
      <c r="G29" s="39">
        <f>G30</f>
        <v>1000</v>
      </c>
      <c r="H29" s="40">
        <f t="shared" si="12"/>
        <v>0</v>
      </c>
      <c r="I29" s="49">
        <f>I30</f>
        <v>10</v>
      </c>
      <c r="J29" s="49">
        <f t="shared" si="10"/>
        <v>0</v>
      </c>
      <c r="K29" s="49">
        <f>K30</f>
        <v>10</v>
      </c>
      <c r="L29" s="49">
        <f t="shared" si="11"/>
        <v>0</v>
      </c>
      <c r="M29" s="36"/>
      <c r="N29" s="46"/>
      <c r="O29" s="45"/>
      <c r="P29" s="49"/>
      <c r="Q29" s="34">
        <f t="shared" si="4"/>
        <v>990</v>
      </c>
      <c r="S29" s="34">
        <f t="shared" si="5"/>
        <v>-990</v>
      </c>
      <c r="X29" s="34">
        <f t="shared" si="6"/>
        <v>990</v>
      </c>
      <c r="Y29" s="73"/>
      <c r="Z29" s="74"/>
    </row>
    <row r="30" spans="1:26" x14ac:dyDescent="0.25">
      <c r="A30" s="7" t="s">
        <v>42</v>
      </c>
      <c r="B30" s="16">
        <v>936</v>
      </c>
      <c r="C30" s="52">
        <v>1</v>
      </c>
      <c r="D30" s="52">
        <v>11</v>
      </c>
      <c r="E30" s="53" t="s">
        <v>1</v>
      </c>
      <c r="F30" s="54">
        <v>870</v>
      </c>
      <c r="G30" s="39">
        <v>1000</v>
      </c>
      <c r="H30" s="40">
        <v>0</v>
      </c>
      <c r="I30" s="49">
        <v>10</v>
      </c>
      <c r="J30" s="49">
        <f t="shared" si="10"/>
        <v>0</v>
      </c>
      <c r="K30" s="49">
        <v>10</v>
      </c>
      <c r="L30" s="49">
        <f t="shared" si="11"/>
        <v>0</v>
      </c>
      <c r="M30" s="36"/>
      <c r="N30" s="48"/>
      <c r="O30" s="48">
        <v>10</v>
      </c>
      <c r="P30" s="49"/>
      <c r="Q30" s="34">
        <f t="shared" si="4"/>
        <v>990</v>
      </c>
      <c r="S30" s="34">
        <f t="shared" si="5"/>
        <v>-990</v>
      </c>
      <c r="X30" s="34">
        <f t="shared" si="6"/>
        <v>990</v>
      </c>
    </row>
    <row r="31" spans="1:26" x14ac:dyDescent="0.25">
      <c r="A31" s="8" t="s">
        <v>15</v>
      </c>
      <c r="B31" s="16">
        <v>936</v>
      </c>
      <c r="C31" s="52">
        <v>1</v>
      </c>
      <c r="D31" s="52">
        <v>13</v>
      </c>
      <c r="E31" s="53"/>
      <c r="F31" s="54" t="s">
        <v>3</v>
      </c>
      <c r="G31" s="40">
        <f>G32</f>
        <v>98357.5</v>
      </c>
      <c r="H31" s="40">
        <v>0</v>
      </c>
      <c r="I31" s="49">
        <f t="shared" ref="I31:J31" si="13">I32</f>
        <v>35924.100000000006</v>
      </c>
      <c r="J31" s="49">
        <f t="shared" si="13"/>
        <v>0</v>
      </c>
      <c r="K31" s="49">
        <f t="shared" ref="K31:L31" si="14">K32</f>
        <v>34861.800000000003</v>
      </c>
      <c r="L31" s="49">
        <f t="shared" si="14"/>
        <v>0</v>
      </c>
      <c r="M31" s="36">
        <f>M32</f>
        <v>19669.600000000002</v>
      </c>
      <c r="N31" s="48"/>
      <c r="O31" s="48"/>
      <c r="P31" s="49"/>
      <c r="Q31" s="34">
        <f t="shared" si="4"/>
        <v>63495.7</v>
      </c>
      <c r="S31" s="34">
        <f t="shared" si="5"/>
        <v>-63495.7</v>
      </c>
      <c r="T31" s="6">
        <v>34861.800000000003</v>
      </c>
      <c r="U31" s="45">
        <f>K31-T31</f>
        <v>0</v>
      </c>
      <c r="X31" s="34">
        <f t="shared" si="6"/>
        <v>62433.399999999994</v>
      </c>
    </row>
    <row r="32" spans="1:26" x14ac:dyDescent="0.25">
      <c r="A32" s="8" t="s">
        <v>4</v>
      </c>
      <c r="B32" s="16">
        <v>936</v>
      </c>
      <c r="C32" s="52">
        <v>1</v>
      </c>
      <c r="D32" s="52">
        <v>13</v>
      </c>
      <c r="E32" s="53" t="s">
        <v>1</v>
      </c>
      <c r="F32" s="54"/>
      <c r="G32" s="40">
        <f>G33+G35+G37</f>
        <v>98357.5</v>
      </c>
      <c r="H32" s="40">
        <v>0</v>
      </c>
      <c r="I32" s="49">
        <f>I33+I35+I37</f>
        <v>35924.100000000006</v>
      </c>
      <c r="J32" s="49">
        <f t="shared" ref="J32:J46" si="15">J33+J35+J37</f>
        <v>0</v>
      </c>
      <c r="K32" s="49">
        <f>K33+K35+K37</f>
        <v>34861.800000000003</v>
      </c>
      <c r="L32" s="49">
        <f t="shared" ref="L32:L46" si="16">L33+L35+L37</f>
        <v>0</v>
      </c>
      <c r="M32" s="36">
        <f>M33+M35+M37</f>
        <v>19669.600000000002</v>
      </c>
      <c r="N32" s="48"/>
      <c r="O32" s="48"/>
      <c r="P32" s="49"/>
      <c r="Q32" s="34">
        <f t="shared" si="4"/>
        <v>63495.7</v>
      </c>
      <c r="S32" s="34">
        <f t="shared" si="5"/>
        <v>-63495.7</v>
      </c>
      <c r="X32" s="34">
        <f t="shared" si="6"/>
        <v>62433.399999999994</v>
      </c>
    </row>
    <row r="33" spans="1:24" ht="99" x14ac:dyDescent="0.25">
      <c r="A33" s="8" t="s">
        <v>18</v>
      </c>
      <c r="B33" s="16">
        <v>936</v>
      </c>
      <c r="C33" s="52">
        <v>1</v>
      </c>
      <c r="D33" s="52">
        <v>13</v>
      </c>
      <c r="E33" s="53" t="s">
        <v>1</v>
      </c>
      <c r="F33" s="54">
        <v>100</v>
      </c>
      <c r="G33" s="40">
        <f>G34</f>
        <v>36625.899999999994</v>
      </c>
      <c r="H33" s="40">
        <v>0</v>
      </c>
      <c r="I33" s="49">
        <f>I34</f>
        <v>22910.799999999999</v>
      </c>
      <c r="J33" s="49">
        <f t="shared" ref="J33:J41" si="17">J34</f>
        <v>0</v>
      </c>
      <c r="K33" s="49">
        <v>21810.9</v>
      </c>
      <c r="L33" s="49">
        <f t="shared" ref="L33:L41" si="18">L34</f>
        <v>0</v>
      </c>
      <c r="M33" s="36">
        <f>M34</f>
        <v>14815.1</v>
      </c>
      <c r="N33" s="48"/>
      <c r="O33" s="48"/>
      <c r="P33" s="49"/>
      <c r="Q33" s="34">
        <f t="shared" si="4"/>
        <v>14814.999999999993</v>
      </c>
      <c r="S33" s="34">
        <f t="shared" si="5"/>
        <v>-14814.999999999993</v>
      </c>
      <c r="T33" s="45">
        <f>U33-K32</f>
        <v>0</v>
      </c>
      <c r="U33" s="6">
        <v>34861.800000000003</v>
      </c>
      <c r="X33" s="34">
        <f t="shared" si="6"/>
        <v>13715.099999999995</v>
      </c>
    </row>
    <row r="34" spans="1:24" ht="33" x14ac:dyDescent="0.25">
      <c r="A34" s="8" t="s">
        <v>30</v>
      </c>
      <c r="B34" s="16">
        <v>936</v>
      </c>
      <c r="C34" s="52">
        <v>1</v>
      </c>
      <c r="D34" s="52">
        <v>13</v>
      </c>
      <c r="E34" s="53">
        <v>9900000000</v>
      </c>
      <c r="F34" s="54">
        <v>110</v>
      </c>
      <c r="G34" s="40">
        <f>35932.2+693.7</f>
        <v>36625.899999999994</v>
      </c>
      <c r="H34" s="40">
        <v>0</v>
      </c>
      <c r="I34" s="49">
        <v>22910.799999999999</v>
      </c>
      <c r="J34" s="49">
        <f t="shared" si="17"/>
        <v>0</v>
      </c>
      <c r="K34" s="49">
        <f>K33</f>
        <v>21810.9</v>
      </c>
      <c r="L34" s="49">
        <f t="shared" si="18"/>
        <v>0</v>
      </c>
      <c r="M34" s="36">
        <v>14815.1</v>
      </c>
      <c r="N34" s="48"/>
      <c r="O34" s="48">
        <v>21810.9</v>
      </c>
      <c r="P34" s="49">
        <f>G34-O34</f>
        <v>14814.999999999993</v>
      </c>
      <c r="Q34" s="34">
        <f t="shared" si="4"/>
        <v>14814.999999999993</v>
      </c>
      <c r="S34" s="34">
        <f t="shared" si="5"/>
        <v>-14814.999999999993</v>
      </c>
      <c r="W34" s="6" t="s">
        <v>69</v>
      </c>
      <c r="X34" s="34">
        <f t="shared" si="6"/>
        <v>13715.099999999995</v>
      </c>
    </row>
    <row r="35" spans="1:24" ht="49.5" x14ac:dyDescent="0.25">
      <c r="A35" s="8" t="s">
        <v>29</v>
      </c>
      <c r="B35" s="16">
        <v>936</v>
      </c>
      <c r="C35" s="52">
        <v>1</v>
      </c>
      <c r="D35" s="52">
        <v>13</v>
      </c>
      <c r="E35" s="53" t="s">
        <v>1</v>
      </c>
      <c r="F35" s="54">
        <v>200</v>
      </c>
      <c r="G35" s="40">
        <f>G36</f>
        <v>12363.3</v>
      </c>
      <c r="H35" s="40">
        <v>0</v>
      </c>
      <c r="I35" s="49">
        <f>I36</f>
        <v>10123</v>
      </c>
      <c r="J35" s="49">
        <f t="shared" si="17"/>
        <v>0</v>
      </c>
      <c r="K35" s="49">
        <f>K36</f>
        <v>10121.299999999999</v>
      </c>
      <c r="L35" s="49">
        <f t="shared" si="18"/>
        <v>0</v>
      </c>
      <c r="M35" s="36">
        <f>M36</f>
        <v>4814.8</v>
      </c>
      <c r="N35" s="48"/>
      <c r="O35" s="48"/>
      <c r="P35" s="49"/>
      <c r="Q35" s="34">
        <f t="shared" si="4"/>
        <v>2242</v>
      </c>
      <c r="S35" s="34">
        <f t="shared" si="5"/>
        <v>-2242</v>
      </c>
      <c r="X35" s="34">
        <f t="shared" si="6"/>
        <v>2240.2999999999993</v>
      </c>
    </row>
    <row r="36" spans="1:24" ht="49.5" x14ac:dyDescent="0.25">
      <c r="A36" s="7" t="s">
        <v>2</v>
      </c>
      <c r="B36" s="16">
        <v>936</v>
      </c>
      <c r="C36" s="52">
        <v>1</v>
      </c>
      <c r="D36" s="52">
        <v>13</v>
      </c>
      <c r="E36" s="53" t="s">
        <v>1</v>
      </c>
      <c r="F36" s="54">
        <v>240</v>
      </c>
      <c r="G36" s="40">
        <f>12034+329.3</f>
        <v>12363.3</v>
      </c>
      <c r="H36" s="40">
        <v>0</v>
      </c>
      <c r="I36" s="49">
        <v>10123</v>
      </c>
      <c r="J36" s="49">
        <f t="shared" si="17"/>
        <v>0</v>
      </c>
      <c r="K36" s="49">
        <v>10121.299999999999</v>
      </c>
      <c r="L36" s="49">
        <f t="shared" si="18"/>
        <v>0</v>
      </c>
      <c r="M36" s="36">
        <v>4814.8</v>
      </c>
      <c r="N36" s="48"/>
      <c r="O36" s="48">
        <v>10123</v>
      </c>
      <c r="P36" s="49">
        <f>G36-O36</f>
        <v>2240.2999999999993</v>
      </c>
      <c r="Q36" s="34">
        <f t="shared" si="4"/>
        <v>2242</v>
      </c>
      <c r="S36" s="34">
        <f t="shared" si="5"/>
        <v>-2242</v>
      </c>
      <c r="X36" s="34">
        <f t="shared" si="6"/>
        <v>2240.2999999999993</v>
      </c>
    </row>
    <row r="37" spans="1:24" x14ac:dyDescent="0.25">
      <c r="A37" s="8" t="s">
        <v>5</v>
      </c>
      <c r="B37" s="16">
        <v>936</v>
      </c>
      <c r="C37" s="52">
        <v>1</v>
      </c>
      <c r="D37" s="52">
        <v>13</v>
      </c>
      <c r="E37" s="53" t="s">
        <v>1</v>
      </c>
      <c r="F37" s="54">
        <v>800</v>
      </c>
      <c r="G37" s="40">
        <f>G38+G39</f>
        <v>49368.3</v>
      </c>
      <c r="H37" s="40">
        <v>0</v>
      </c>
      <c r="I37" s="49">
        <f>I38+I39</f>
        <v>2890.2999999999997</v>
      </c>
      <c r="J37" s="49">
        <f t="shared" si="17"/>
        <v>0</v>
      </c>
      <c r="K37" s="49">
        <f>K38+K39</f>
        <v>2929.6</v>
      </c>
      <c r="L37" s="49">
        <f t="shared" si="18"/>
        <v>0</v>
      </c>
      <c r="M37" s="36">
        <f>M38</f>
        <v>39.700000000000003</v>
      </c>
      <c r="N37" s="48"/>
      <c r="O37" s="48"/>
      <c r="P37" s="49"/>
      <c r="Q37" s="34">
        <f t="shared" si="4"/>
        <v>46438.700000000004</v>
      </c>
      <c r="S37" s="34">
        <f t="shared" si="5"/>
        <v>-46438.700000000004</v>
      </c>
      <c r="X37" s="34">
        <f t="shared" si="6"/>
        <v>46478</v>
      </c>
    </row>
    <row r="38" spans="1:24" x14ac:dyDescent="0.25">
      <c r="A38" s="7" t="s">
        <v>16</v>
      </c>
      <c r="B38" s="16">
        <v>936</v>
      </c>
      <c r="C38" s="52">
        <v>1</v>
      </c>
      <c r="D38" s="52">
        <v>13</v>
      </c>
      <c r="E38" s="53" t="s">
        <v>1</v>
      </c>
      <c r="F38" s="54">
        <v>850</v>
      </c>
      <c r="G38" s="40">
        <v>381</v>
      </c>
      <c r="H38" s="40">
        <v>0</v>
      </c>
      <c r="I38" s="49">
        <v>98.1</v>
      </c>
      <c r="J38" s="49">
        <f t="shared" si="17"/>
        <v>0</v>
      </c>
      <c r="K38" s="49">
        <v>98.1</v>
      </c>
      <c r="L38" s="49">
        <f t="shared" si="18"/>
        <v>0</v>
      </c>
      <c r="M38" s="36">
        <v>39.700000000000003</v>
      </c>
      <c r="N38" s="48"/>
      <c r="O38" s="48">
        <v>98.1</v>
      </c>
      <c r="P38" s="49">
        <f>G38-O38</f>
        <v>282.89999999999998</v>
      </c>
      <c r="Q38" s="34">
        <f t="shared" si="4"/>
        <v>282.89999999999998</v>
      </c>
      <c r="S38" s="34">
        <f t="shared" si="5"/>
        <v>-282.89999999999998</v>
      </c>
      <c r="X38" s="34">
        <f t="shared" si="6"/>
        <v>282.89999999999998</v>
      </c>
    </row>
    <row r="39" spans="1:24" x14ac:dyDescent="0.25">
      <c r="A39" s="8" t="s">
        <v>42</v>
      </c>
      <c r="B39" s="16">
        <v>936</v>
      </c>
      <c r="C39" s="52">
        <v>1</v>
      </c>
      <c r="D39" s="52">
        <v>13</v>
      </c>
      <c r="E39" s="53" t="s">
        <v>1</v>
      </c>
      <c r="F39" s="54">
        <v>870</v>
      </c>
      <c r="G39" s="67">
        <f>3000+45987.3</f>
        <v>48987.3</v>
      </c>
      <c r="H39" s="40">
        <v>0</v>
      </c>
      <c r="I39" s="49">
        <v>2792.2</v>
      </c>
      <c r="J39" s="49">
        <f t="shared" si="17"/>
        <v>0</v>
      </c>
      <c r="K39" s="49">
        <v>2831.5</v>
      </c>
      <c r="L39" s="49">
        <f t="shared" si="18"/>
        <v>0</v>
      </c>
      <c r="M39" s="36"/>
      <c r="N39" s="48"/>
      <c r="O39" s="48"/>
      <c r="P39" s="49">
        <f>G39-O39</f>
        <v>48987.3</v>
      </c>
      <c r="Q39" s="34">
        <f t="shared" si="4"/>
        <v>46155.8</v>
      </c>
      <c r="S39" s="34">
        <f t="shared" si="5"/>
        <v>-46155.8</v>
      </c>
      <c r="W39" s="6">
        <v>3</v>
      </c>
      <c r="X39" s="34">
        <f t="shared" si="6"/>
        <v>46195.100000000006</v>
      </c>
    </row>
    <row r="40" spans="1:24" x14ac:dyDescent="0.25">
      <c r="A40" s="8" t="s">
        <v>49</v>
      </c>
      <c r="B40" s="16">
        <v>936</v>
      </c>
      <c r="C40" s="52">
        <v>2</v>
      </c>
      <c r="D40" s="52" t="s">
        <v>3</v>
      </c>
      <c r="E40" s="53" t="s">
        <v>3</v>
      </c>
      <c r="F40" s="54" t="s">
        <v>3</v>
      </c>
      <c r="G40" s="40">
        <f t="shared" ref="G40:L45" si="19">G41</f>
        <v>345.6</v>
      </c>
      <c r="H40" s="40">
        <f t="shared" si="19"/>
        <v>0</v>
      </c>
      <c r="I40" s="49">
        <f t="shared" si="19"/>
        <v>425.1</v>
      </c>
      <c r="J40" s="49">
        <f t="shared" si="17"/>
        <v>0</v>
      </c>
      <c r="K40" s="49">
        <f t="shared" si="19"/>
        <v>425.1</v>
      </c>
      <c r="L40" s="49">
        <f t="shared" si="18"/>
        <v>0</v>
      </c>
      <c r="M40" s="36">
        <f>M41</f>
        <v>425.1</v>
      </c>
      <c r="N40" s="48" t="s">
        <v>59</v>
      </c>
      <c r="O40" s="48"/>
      <c r="P40" s="49"/>
      <c r="Q40" s="34">
        <f t="shared" si="4"/>
        <v>-79.5</v>
      </c>
      <c r="S40" s="65">
        <f t="shared" si="5"/>
        <v>79.5</v>
      </c>
      <c r="X40" s="34">
        <f t="shared" si="6"/>
        <v>-79.5</v>
      </c>
    </row>
    <row r="41" spans="1:24" x14ac:dyDescent="0.25">
      <c r="A41" s="7" t="s">
        <v>50</v>
      </c>
      <c r="B41" s="16">
        <v>936</v>
      </c>
      <c r="C41" s="52">
        <v>2</v>
      </c>
      <c r="D41" s="52">
        <v>4</v>
      </c>
      <c r="E41" s="53" t="s">
        <v>3</v>
      </c>
      <c r="F41" s="54" t="s">
        <v>3</v>
      </c>
      <c r="G41" s="40">
        <f t="shared" si="19"/>
        <v>345.6</v>
      </c>
      <c r="H41" s="40">
        <f t="shared" si="19"/>
        <v>0</v>
      </c>
      <c r="I41" s="49">
        <f t="shared" si="19"/>
        <v>425.1</v>
      </c>
      <c r="J41" s="49">
        <f t="shared" si="17"/>
        <v>0</v>
      </c>
      <c r="K41" s="49">
        <f t="shared" si="19"/>
        <v>425.1</v>
      </c>
      <c r="L41" s="49">
        <f t="shared" si="18"/>
        <v>0</v>
      </c>
      <c r="M41" s="36">
        <f>M42</f>
        <v>425.1</v>
      </c>
      <c r="N41" s="48"/>
      <c r="O41" s="48"/>
      <c r="P41" s="49"/>
      <c r="Q41" s="34">
        <f t="shared" si="4"/>
        <v>-79.5</v>
      </c>
      <c r="S41" s="65">
        <f t="shared" si="5"/>
        <v>79.5</v>
      </c>
      <c r="X41" s="34">
        <f t="shared" si="6"/>
        <v>-79.5</v>
      </c>
    </row>
    <row r="42" spans="1:24" x14ac:dyDescent="0.25">
      <c r="A42" s="8" t="s">
        <v>4</v>
      </c>
      <c r="B42" s="16">
        <v>936</v>
      </c>
      <c r="C42" s="52">
        <v>2</v>
      </c>
      <c r="D42" s="52">
        <v>4</v>
      </c>
      <c r="E42" s="53" t="s">
        <v>1</v>
      </c>
      <c r="F42" s="54" t="s">
        <v>3</v>
      </c>
      <c r="G42" s="40">
        <f t="shared" si="19"/>
        <v>345.6</v>
      </c>
      <c r="H42" s="40">
        <f t="shared" si="19"/>
        <v>0</v>
      </c>
      <c r="I42" s="49">
        <f t="shared" si="19"/>
        <v>425.1</v>
      </c>
      <c r="J42" s="49">
        <f t="shared" si="15"/>
        <v>0</v>
      </c>
      <c r="K42" s="49">
        <f t="shared" si="19"/>
        <v>425.1</v>
      </c>
      <c r="L42" s="49">
        <f t="shared" si="16"/>
        <v>0</v>
      </c>
      <c r="M42" s="36">
        <f>M43</f>
        <v>425.1</v>
      </c>
      <c r="N42" s="48"/>
      <c r="O42" s="48"/>
      <c r="P42" s="49"/>
      <c r="Q42" s="34">
        <f t="shared" si="4"/>
        <v>-79.5</v>
      </c>
      <c r="S42" s="65">
        <f t="shared" si="5"/>
        <v>79.5</v>
      </c>
      <c r="X42" s="34">
        <f t="shared" si="6"/>
        <v>-79.5</v>
      </c>
    </row>
    <row r="43" spans="1:24" ht="49.5" x14ac:dyDescent="0.25">
      <c r="A43" s="7" t="s">
        <v>29</v>
      </c>
      <c r="B43" s="16">
        <v>936</v>
      </c>
      <c r="C43" s="52">
        <v>2</v>
      </c>
      <c r="D43" s="52">
        <v>4</v>
      </c>
      <c r="E43" s="53" t="s">
        <v>1</v>
      </c>
      <c r="F43" s="54">
        <v>200</v>
      </c>
      <c r="G43" s="40">
        <f t="shared" si="19"/>
        <v>345.6</v>
      </c>
      <c r="H43" s="40">
        <f t="shared" si="19"/>
        <v>0</v>
      </c>
      <c r="I43" s="49">
        <f>I44</f>
        <v>425.1</v>
      </c>
      <c r="J43" s="49">
        <f t="shared" si="19"/>
        <v>0</v>
      </c>
      <c r="K43" s="49">
        <f>K44</f>
        <v>425.1</v>
      </c>
      <c r="L43" s="49">
        <f t="shared" si="19"/>
        <v>0</v>
      </c>
      <c r="M43" s="36">
        <f>M44</f>
        <v>425.1</v>
      </c>
      <c r="N43" s="48"/>
      <c r="O43" s="48"/>
      <c r="P43" s="49"/>
      <c r="Q43" s="34">
        <f t="shared" si="4"/>
        <v>-79.5</v>
      </c>
      <c r="S43" s="34">
        <f t="shared" si="5"/>
        <v>79.5</v>
      </c>
      <c r="X43" s="34">
        <f t="shared" si="6"/>
        <v>-79.5</v>
      </c>
    </row>
    <row r="44" spans="1:24" ht="49.5" x14ac:dyDescent="0.25">
      <c r="A44" s="8" t="s">
        <v>2</v>
      </c>
      <c r="B44" s="16">
        <v>936</v>
      </c>
      <c r="C44" s="52">
        <v>2</v>
      </c>
      <c r="D44" s="52">
        <v>4</v>
      </c>
      <c r="E44" s="53" t="s">
        <v>1</v>
      </c>
      <c r="F44" s="54">
        <v>240</v>
      </c>
      <c r="G44" s="39">
        <v>345.6</v>
      </c>
      <c r="H44" s="40">
        <v>0</v>
      </c>
      <c r="I44" s="49">
        <v>425.1</v>
      </c>
      <c r="J44" s="49">
        <f t="shared" si="19"/>
        <v>0</v>
      </c>
      <c r="K44" s="49">
        <v>425.1</v>
      </c>
      <c r="L44" s="49">
        <f t="shared" si="19"/>
        <v>0</v>
      </c>
      <c r="M44" s="36">
        <v>425.1</v>
      </c>
      <c r="N44" s="48"/>
      <c r="O44" s="48">
        <v>425.1</v>
      </c>
      <c r="P44" s="49">
        <f>G44-O44</f>
        <v>-79.5</v>
      </c>
      <c r="Q44" s="34">
        <f t="shared" si="4"/>
        <v>-79.5</v>
      </c>
      <c r="S44" s="65">
        <f t="shared" si="5"/>
        <v>79.5</v>
      </c>
      <c r="X44" s="34">
        <f t="shared" si="6"/>
        <v>-79.5</v>
      </c>
    </row>
    <row r="45" spans="1:24" ht="33" x14ac:dyDescent="0.25">
      <c r="A45" s="7" t="s">
        <v>14</v>
      </c>
      <c r="B45" s="16">
        <v>936</v>
      </c>
      <c r="C45" s="52">
        <v>3</v>
      </c>
      <c r="D45" s="52" t="s">
        <v>3</v>
      </c>
      <c r="E45" s="53" t="s">
        <v>3</v>
      </c>
      <c r="F45" s="54" t="s">
        <v>3</v>
      </c>
      <c r="G45" s="39">
        <f>G46</f>
        <v>2343.1999999999998</v>
      </c>
      <c r="H45" s="39">
        <f>H46</f>
        <v>0</v>
      </c>
      <c r="I45" s="49">
        <f>I46</f>
        <v>935.7</v>
      </c>
      <c r="J45" s="49">
        <f t="shared" si="19"/>
        <v>0</v>
      </c>
      <c r="K45" s="49">
        <f>K46</f>
        <v>935.7</v>
      </c>
      <c r="L45" s="49">
        <f t="shared" si="19"/>
        <v>0</v>
      </c>
      <c r="M45" s="36">
        <f>M46</f>
        <v>622.4</v>
      </c>
      <c r="N45" s="48"/>
      <c r="O45" s="48"/>
      <c r="P45" s="49"/>
      <c r="Q45" s="34">
        <f t="shared" si="4"/>
        <v>1407.4999999999998</v>
      </c>
      <c r="S45" s="34">
        <f t="shared" si="5"/>
        <v>-1407.4999999999998</v>
      </c>
      <c r="X45" s="34">
        <f t="shared" si="6"/>
        <v>1407.4999999999998</v>
      </c>
    </row>
    <row r="46" spans="1:24" x14ac:dyDescent="0.25">
      <c r="A46" s="15" t="s">
        <v>48</v>
      </c>
      <c r="B46" s="16">
        <v>936</v>
      </c>
      <c r="C46" s="52">
        <v>3</v>
      </c>
      <c r="D46" s="55" t="s">
        <v>47</v>
      </c>
      <c r="E46" s="53"/>
      <c r="F46" s="54"/>
      <c r="G46" s="39">
        <f>G47</f>
        <v>2343.1999999999998</v>
      </c>
      <c r="H46" s="40">
        <v>0</v>
      </c>
      <c r="I46" s="49">
        <f>I47</f>
        <v>935.7</v>
      </c>
      <c r="J46" s="49">
        <f t="shared" si="15"/>
        <v>0</v>
      </c>
      <c r="K46" s="49">
        <f>K47</f>
        <v>935.7</v>
      </c>
      <c r="L46" s="49">
        <f t="shared" si="16"/>
        <v>0</v>
      </c>
      <c r="M46" s="36">
        <f>M47</f>
        <v>622.4</v>
      </c>
      <c r="N46" s="48"/>
      <c r="O46" s="48"/>
      <c r="P46" s="49"/>
      <c r="Q46" s="34">
        <f t="shared" si="4"/>
        <v>1407.4999999999998</v>
      </c>
      <c r="S46" s="34">
        <f t="shared" si="5"/>
        <v>-1407.4999999999998</v>
      </c>
      <c r="X46" s="34">
        <f t="shared" si="6"/>
        <v>1407.4999999999998</v>
      </c>
    </row>
    <row r="47" spans="1:24" x14ac:dyDescent="0.25">
      <c r="A47" s="8" t="s">
        <v>4</v>
      </c>
      <c r="B47" s="16">
        <v>936</v>
      </c>
      <c r="C47" s="52">
        <v>3</v>
      </c>
      <c r="D47" s="55" t="s">
        <v>47</v>
      </c>
      <c r="E47" s="53" t="s">
        <v>1</v>
      </c>
      <c r="F47" s="54"/>
      <c r="G47" s="39">
        <f>G48</f>
        <v>2343.1999999999998</v>
      </c>
      <c r="H47" s="40">
        <v>0</v>
      </c>
      <c r="I47" s="49">
        <f>I48</f>
        <v>935.7</v>
      </c>
      <c r="J47" s="49">
        <v>0</v>
      </c>
      <c r="K47" s="49">
        <f>K48</f>
        <v>935.7</v>
      </c>
      <c r="L47" s="49">
        <v>0</v>
      </c>
      <c r="M47" s="36">
        <f>M48</f>
        <v>622.4</v>
      </c>
      <c r="N47" s="48"/>
      <c r="O47" s="48"/>
      <c r="P47" s="49"/>
      <c r="Q47" s="34">
        <f t="shared" si="4"/>
        <v>1407.4999999999998</v>
      </c>
      <c r="S47" s="34">
        <f t="shared" si="5"/>
        <v>-1407.4999999999998</v>
      </c>
      <c r="X47" s="34">
        <f t="shared" si="6"/>
        <v>1407.4999999999998</v>
      </c>
    </row>
    <row r="48" spans="1:24" ht="49.5" x14ac:dyDescent="0.25">
      <c r="A48" s="7" t="s">
        <v>29</v>
      </c>
      <c r="B48" s="16">
        <v>936</v>
      </c>
      <c r="C48" s="52">
        <v>3</v>
      </c>
      <c r="D48" s="55" t="s">
        <v>47</v>
      </c>
      <c r="E48" s="53" t="s">
        <v>1</v>
      </c>
      <c r="F48" s="54">
        <v>200</v>
      </c>
      <c r="G48" s="39">
        <f>G49</f>
        <v>2343.1999999999998</v>
      </c>
      <c r="H48" s="40">
        <v>0</v>
      </c>
      <c r="I48" s="49">
        <f>I49</f>
        <v>935.7</v>
      </c>
      <c r="J48" s="49">
        <v>0</v>
      </c>
      <c r="K48" s="49">
        <f>K49</f>
        <v>935.7</v>
      </c>
      <c r="L48" s="49">
        <v>0</v>
      </c>
      <c r="M48" s="36">
        <f>M49</f>
        <v>622.4</v>
      </c>
      <c r="N48" s="48"/>
      <c r="O48" s="48"/>
      <c r="P48" s="49"/>
      <c r="Q48" s="34">
        <f t="shared" si="4"/>
        <v>1407.4999999999998</v>
      </c>
      <c r="S48" s="34">
        <f t="shared" si="5"/>
        <v>-1407.4999999999998</v>
      </c>
      <c r="X48" s="34">
        <f t="shared" si="6"/>
        <v>1407.4999999999998</v>
      </c>
    </row>
    <row r="49" spans="1:24" ht="49.5" x14ac:dyDescent="0.25">
      <c r="A49" s="8" t="s">
        <v>2</v>
      </c>
      <c r="B49" s="16">
        <v>936</v>
      </c>
      <c r="C49" s="52">
        <v>3</v>
      </c>
      <c r="D49" s="55" t="s">
        <v>47</v>
      </c>
      <c r="E49" s="53" t="s">
        <v>1</v>
      </c>
      <c r="F49" s="54">
        <v>240</v>
      </c>
      <c r="G49" s="39">
        <v>2343.1999999999998</v>
      </c>
      <c r="H49" s="40">
        <v>0</v>
      </c>
      <c r="I49" s="49">
        <v>935.7</v>
      </c>
      <c r="J49" s="49">
        <v>0</v>
      </c>
      <c r="K49" s="49">
        <v>935.7</v>
      </c>
      <c r="L49" s="49">
        <v>0</v>
      </c>
      <c r="M49" s="36">
        <v>622.4</v>
      </c>
      <c r="N49" s="48"/>
      <c r="O49" s="48">
        <v>935.7</v>
      </c>
      <c r="P49" s="49">
        <f>G49-O49</f>
        <v>1407.4999999999998</v>
      </c>
      <c r="Q49" s="34">
        <f t="shared" si="4"/>
        <v>1407.4999999999998</v>
      </c>
      <c r="S49" s="34">
        <f t="shared" si="5"/>
        <v>-1407.4999999999998</v>
      </c>
      <c r="X49" s="34">
        <f t="shared" si="6"/>
        <v>1407.4999999999998</v>
      </c>
    </row>
    <row r="50" spans="1:24" hidden="1" x14ac:dyDescent="0.25">
      <c r="A50" s="7" t="s">
        <v>32</v>
      </c>
      <c r="B50" s="16">
        <v>936</v>
      </c>
      <c r="C50" s="52">
        <v>4</v>
      </c>
      <c r="D50" s="52"/>
      <c r="E50" s="53"/>
      <c r="F50" s="54"/>
      <c r="G50" s="39">
        <f t="shared" ref="G50:H50" si="20">G51</f>
        <v>6434.9</v>
      </c>
      <c r="H50" s="40">
        <f t="shared" si="20"/>
        <v>0</v>
      </c>
      <c r="I50" s="40">
        <f>I53</f>
        <v>0</v>
      </c>
      <c r="J50" s="49">
        <v>0</v>
      </c>
      <c r="K50" s="40">
        <f>K53</f>
        <v>0</v>
      </c>
      <c r="L50" s="49">
        <v>0</v>
      </c>
      <c r="M50" s="36"/>
      <c r="N50" s="48"/>
      <c r="O50" s="48"/>
      <c r="P50" s="49"/>
      <c r="Q50" s="34">
        <f t="shared" si="4"/>
        <v>6434.9</v>
      </c>
      <c r="S50" s="34">
        <f t="shared" si="5"/>
        <v>-6434.9</v>
      </c>
      <c r="X50" s="34">
        <f t="shared" si="6"/>
        <v>6434.9</v>
      </c>
    </row>
    <row r="51" spans="1:24" hidden="1" x14ac:dyDescent="0.25">
      <c r="A51" s="7" t="s">
        <v>33</v>
      </c>
      <c r="B51" s="16">
        <v>936</v>
      </c>
      <c r="C51" s="52">
        <v>4</v>
      </c>
      <c r="D51" s="52">
        <v>9</v>
      </c>
      <c r="E51" s="53"/>
      <c r="F51" s="54"/>
      <c r="G51" s="39">
        <f>G52+G55</f>
        <v>6434.9</v>
      </c>
      <c r="H51" s="39">
        <f>H55</f>
        <v>0</v>
      </c>
      <c r="I51" s="40">
        <f t="shared" ref="I51:I52" si="21">I54</f>
        <v>0</v>
      </c>
      <c r="J51" s="49">
        <v>0</v>
      </c>
      <c r="K51" s="40">
        <f t="shared" ref="K51:K52" si="22">K54</f>
        <v>0</v>
      </c>
      <c r="L51" s="49">
        <v>0</v>
      </c>
      <c r="M51" s="36"/>
      <c r="N51" s="48"/>
      <c r="O51" s="48"/>
      <c r="P51" s="49"/>
      <c r="Q51" s="34">
        <f t="shared" si="4"/>
        <v>6434.9</v>
      </c>
      <c r="S51" s="34">
        <f t="shared" si="5"/>
        <v>-6434.9</v>
      </c>
      <c r="X51" s="34">
        <f t="shared" si="6"/>
        <v>6434.9</v>
      </c>
    </row>
    <row r="52" spans="1:24" ht="99" hidden="1" x14ac:dyDescent="0.25">
      <c r="A52" s="7" t="s">
        <v>55</v>
      </c>
      <c r="B52" s="16">
        <v>936</v>
      </c>
      <c r="C52" s="52">
        <v>4</v>
      </c>
      <c r="D52" s="52">
        <v>9</v>
      </c>
      <c r="E52" s="53" t="s">
        <v>39</v>
      </c>
      <c r="F52" s="54"/>
      <c r="G52" s="39">
        <f>G53</f>
        <v>3069.9</v>
      </c>
      <c r="H52" s="40">
        <f t="shared" ref="H52:K53" si="23">H53</f>
        <v>0</v>
      </c>
      <c r="I52" s="40">
        <f t="shared" si="21"/>
        <v>0</v>
      </c>
      <c r="J52" s="49">
        <v>0</v>
      </c>
      <c r="K52" s="40">
        <f t="shared" si="22"/>
        <v>0</v>
      </c>
      <c r="L52" s="49">
        <v>0</v>
      </c>
      <c r="M52" s="36"/>
      <c r="N52" s="48"/>
      <c r="O52" s="48"/>
      <c r="P52" s="49"/>
      <c r="Q52" s="34">
        <f t="shared" si="4"/>
        <v>3069.9</v>
      </c>
      <c r="S52" s="34">
        <f t="shared" si="5"/>
        <v>-3069.9</v>
      </c>
      <c r="X52" s="34">
        <f t="shared" si="6"/>
        <v>3069.9</v>
      </c>
    </row>
    <row r="53" spans="1:24" ht="49.5" hidden="1" x14ac:dyDescent="0.25">
      <c r="A53" s="8" t="s">
        <v>29</v>
      </c>
      <c r="B53" s="16">
        <v>936</v>
      </c>
      <c r="C53" s="52">
        <v>4</v>
      </c>
      <c r="D53" s="52">
        <v>9</v>
      </c>
      <c r="E53" s="53" t="s">
        <v>39</v>
      </c>
      <c r="F53" s="54">
        <v>200</v>
      </c>
      <c r="G53" s="39">
        <f>G54</f>
        <v>3069.9</v>
      </c>
      <c r="H53" s="40">
        <f t="shared" si="23"/>
        <v>0</v>
      </c>
      <c r="I53" s="40">
        <f t="shared" si="23"/>
        <v>0</v>
      </c>
      <c r="J53" s="49">
        <v>0</v>
      </c>
      <c r="K53" s="40">
        <f t="shared" si="23"/>
        <v>0</v>
      </c>
      <c r="L53" s="49">
        <v>0</v>
      </c>
      <c r="M53" s="36"/>
      <c r="N53" s="48"/>
      <c r="O53" s="48"/>
      <c r="P53" s="49"/>
      <c r="Q53" s="34">
        <f t="shared" si="4"/>
        <v>3069.9</v>
      </c>
      <c r="S53" s="34">
        <f t="shared" si="5"/>
        <v>-3069.9</v>
      </c>
      <c r="X53" s="34">
        <f t="shared" si="6"/>
        <v>3069.9</v>
      </c>
    </row>
    <row r="54" spans="1:24" ht="49.5" hidden="1" x14ac:dyDescent="0.25">
      <c r="A54" s="7" t="s">
        <v>2</v>
      </c>
      <c r="B54" s="16">
        <v>936</v>
      </c>
      <c r="C54" s="52">
        <v>4</v>
      </c>
      <c r="D54" s="52">
        <v>9</v>
      </c>
      <c r="E54" s="53" t="s">
        <v>39</v>
      </c>
      <c r="F54" s="54">
        <v>240</v>
      </c>
      <c r="G54" s="39">
        <v>3069.9</v>
      </c>
      <c r="H54" s="40">
        <v>0</v>
      </c>
      <c r="I54" s="40">
        <v>0</v>
      </c>
      <c r="J54" s="49">
        <v>0</v>
      </c>
      <c r="K54" s="40">
        <v>0</v>
      </c>
      <c r="L54" s="49">
        <v>0</v>
      </c>
      <c r="M54" s="36"/>
      <c r="N54" s="48"/>
      <c r="O54" s="48"/>
      <c r="P54" s="49">
        <f>G54-O54</f>
        <v>3069.9</v>
      </c>
      <c r="Q54" s="34">
        <f t="shared" si="4"/>
        <v>3069.9</v>
      </c>
      <c r="S54" s="34">
        <f t="shared" si="5"/>
        <v>-3069.9</v>
      </c>
      <c r="X54" s="34">
        <f t="shared" si="6"/>
        <v>3069.9</v>
      </c>
    </row>
    <row r="55" spans="1:24" hidden="1" x14ac:dyDescent="0.25">
      <c r="A55" s="7" t="s">
        <v>34</v>
      </c>
      <c r="B55" s="16">
        <v>936</v>
      </c>
      <c r="C55" s="52">
        <v>4</v>
      </c>
      <c r="D55" s="52">
        <v>9</v>
      </c>
      <c r="E55" s="53">
        <v>9900000000</v>
      </c>
      <c r="F55" s="54"/>
      <c r="G55" s="39">
        <f>G56</f>
        <v>3365</v>
      </c>
      <c r="H55" s="40">
        <f>H56</f>
        <v>0</v>
      </c>
      <c r="I55" s="40">
        <f>I56</f>
        <v>0</v>
      </c>
      <c r="J55" s="49">
        <v>0</v>
      </c>
      <c r="K55" s="40">
        <f>K56</f>
        <v>0</v>
      </c>
      <c r="L55" s="49">
        <v>0</v>
      </c>
      <c r="M55" s="36"/>
      <c r="N55" s="48"/>
      <c r="O55" s="48"/>
      <c r="P55" s="49"/>
      <c r="Q55" s="34">
        <f t="shared" si="4"/>
        <v>3365</v>
      </c>
      <c r="S55" s="34">
        <f t="shared" si="5"/>
        <v>-3365</v>
      </c>
      <c r="X55" s="34">
        <f t="shared" si="6"/>
        <v>3365</v>
      </c>
    </row>
    <row r="56" spans="1:24" ht="49.5" hidden="1" x14ac:dyDescent="0.25">
      <c r="A56" s="7" t="s">
        <v>29</v>
      </c>
      <c r="B56" s="16">
        <v>936</v>
      </c>
      <c r="C56" s="52">
        <v>4</v>
      </c>
      <c r="D56" s="52">
        <v>9</v>
      </c>
      <c r="E56" s="53">
        <v>9900000000</v>
      </c>
      <c r="F56" s="54">
        <v>200</v>
      </c>
      <c r="G56" s="39">
        <f t="shared" ref="G56:K56" si="24">G57</f>
        <v>3365</v>
      </c>
      <c r="H56" s="40">
        <f t="shared" si="24"/>
        <v>0</v>
      </c>
      <c r="I56" s="40">
        <f t="shared" si="24"/>
        <v>0</v>
      </c>
      <c r="J56" s="49">
        <v>0</v>
      </c>
      <c r="K56" s="40">
        <f t="shared" si="24"/>
        <v>0</v>
      </c>
      <c r="L56" s="49">
        <v>0</v>
      </c>
      <c r="M56" s="36"/>
      <c r="N56" s="48"/>
      <c r="O56" s="48"/>
      <c r="P56" s="49"/>
      <c r="Q56" s="34">
        <f t="shared" si="4"/>
        <v>3365</v>
      </c>
      <c r="S56" s="34">
        <f t="shared" si="5"/>
        <v>-3365</v>
      </c>
      <c r="T56" s="45">
        <f>U56+L58</f>
        <v>45112</v>
      </c>
      <c r="U56" s="6">
        <v>40658.1</v>
      </c>
      <c r="X56" s="34">
        <f t="shared" si="6"/>
        <v>3365</v>
      </c>
    </row>
    <row r="57" spans="1:24" ht="49.5" hidden="1" x14ac:dyDescent="0.25">
      <c r="A57" s="8" t="s">
        <v>2</v>
      </c>
      <c r="B57" s="16">
        <v>936</v>
      </c>
      <c r="C57" s="52">
        <v>4</v>
      </c>
      <c r="D57" s="52">
        <v>9</v>
      </c>
      <c r="E57" s="53">
        <v>9900000000</v>
      </c>
      <c r="F57" s="54">
        <v>240</v>
      </c>
      <c r="G57" s="39">
        <v>3365</v>
      </c>
      <c r="H57" s="40">
        <v>0</v>
      </c>
      <c r="I57" s="40">
        <v>0</v>
      </c>
      <c r="J57" s="49">
        <v>0</v>
      </c>
      <c r="K57" s="40">
        <v>0</v>
      </c>
      <c r="L57" s="49">
        <v>0</v>
      </c>
      <c r="M57" s="36"/>
      <c r="N57" s="48"/>
      <c r="O57" s="48"/>
      <c r="P57" s="49">
        <f>G57-O57</f>
        <v>3365</v>
      </c>
      <c r="Q57" s="34">
        <f t="shared" si="4"/>
        <v>3365</v>
      </c>
      <c r="S57" s="34">
        <f t="shared" si="5"/>
        <v>-3365</v>
      </c>
      <c r="X57" s="34">
        <f t="shared" si="6"/>
        <v>3365</v>
      </c>
    </row>
    <row r="58" spans="1:24" x14ac:dyDescent="0.25">
      <c r="A58" s="8" t="s">
        <v>13</v>
      </c>
      <c r="B58" s="16">
        <v>936</v>
      </c>
      <c r="C58" s="52">
        <v>5</v>
      </c>
      <c r="D58" s="52" t="s">
        <v>3</v>
      </c>
      <c r="E58" s="53" t="s">
        <v>3</v>
      </c>
      <c r="F58" s="54" t="s">
        <v>3</v>
      </c>
      <c r="G58" s="40">
        <f t="shared" ref="G58:M58" si="25">G59</f>
        <v>53275</v>
      </c>
      <c r="H58" s="40">
        <f t="shared" si="25"/>
        <v>4453.8999999999996</v>
      </c>
      <c r="I58" s="49">
        <f t="shared" si="25"/>
        <v>45182.8</v>
      </c>
      <c r="J58" s="49">
        <f t="shared" si="25"/>
        <v>4453.8999999999996</v>
      </c>
      <c r="K58" s="49">
        <f t="shared" si="25"/>
        <v>45052.600000000006</v>
      </c>
      <c r="L58" s="49">
        <f t="shared" si="25"/>
        <v>4453.8999999999996</v>
      </c>
      <c r="M58" s="36">
        <f t="shared" si="25"/>
        <v>17627</v>
      </c>
      <c r="N58" s="48"/>
      <c r="O58" s="48"/>
      <c r="P58" s="49"/>
      <c r="Q58" s="34">
        <f t="shared" si="4"/>
        <v>8222.3999999999942</v>
      </c>
      <c r="S58" s="34">
        <f t="shared" si="5"/>
        <v>-8222.3999999999942</v>
      </c>
      <c r="T58" s="45">
        <f>K58-L58</f>
        <v>40598.700000000004</v>
      </c>
      <c r="U58" s="6">
        <v>39760.9</v>
      </c>
      <c r="V58" s="45">
        <f>T58-U58</f>
        <v>837.80000000000291</v>
      </c>
      <c r="X58" s="34">
        <f t="shared" si="6"/>
        <v>8092.1999999999971</v>
      </c>
    </row>
    <row r="59" spans="1:24" x14ac:dyDescent="0.25">
      <c r="A59" s="7" t="s">
        <v>12</v>
      </c>
      <c r="B59" s="16">
        <v>936</v>
      </c>
      <c r="C59" s="52">
        <v>5</v>
      </c>
      <c r="D59" s="52">
        <v>3</v>
      </c>
      <c r="E59" s="53" t="s">
        <v>3</v>
      </c>
      <c r="F59" s="54" t="s">
        <v>3</v>
      </c>
      <c r="G59" s="39">
        <f>G63+G60+G70</f>
        <v>53275</v>
      </c>
      <c r="H59" s="40">
        <f>H60</f>
        <v>4453.8999999999996</v>
      </c>
      <c r="I59" s="49">
        <f>I60+I63+I70</f>
        <v>45182.8</v>
      </c>
      <c r="J59" s="49">
        <f>J60+J63+J70</f>
        <v>4453.8999999999996</v>
      </c>
      <c r="K59" s="49">
        <f>K60+K63+K70</f>
        <v>45052.600000000006</v>
      </c>
      <c r="L59" s="49">
        <f>L60+L63+L70</f>
        <v>4453.8999999999996</v>
      </c>
      <c r="M59" s="36">
        <f>M60+M63+M70+M64+M69</f>
        <v>17627</v>
      </c>
      <c r="N59" s="48"/>
      <c r="O59" s="48"/>
      <c r="P59" s="49"/>
      <c r="Q59" s="34">
        <f t="shared" si="4"/>
        <v>8222.3999999999942</v>
      </c>
      <c r="S59" s="34">
        <f t="shared" si="5"/>
        <v>-8222.3999999999942</v>
      </c>
      <c r="X59" s="34">
        <f t="shared" si="6"/>
        <v>8092.1999999999971</v>
      </c>
    </row>
    <row r="60" spans="1:24" ht="99" x14ac:dyDescent="0.25">
      <c r="A60" s="7" t="s">
        <v>55</v>
      </c>
      <c r="B60" s="16">
        <v>936</v>
      </c>
      <c r="C60" s="52">
        <v>5</v>
      </c>
      <c r="D60" s="52">
        <v>3</v>
      </c>
      <c r="E60" s="53" t="s">
        <v>39</v>
      </c>
      <c r="F60" s="54"/>
      <c r="G60" s="39">
        <f>G61</f>
        <v>8544.5</v>
      </c>
      <c r="H60" s="40">
        <f t="shared" ref="H60:H61" si="26">H61</f>
        <v>4453.8999999999996</v>
      </c>
      <c r="I60" s="49">
        <f t="shared" ref="I60:L61" si="27">I61</f>
        <v>6855.4</v>
      </c>
      <c r="J60" s="49">
        <f t="shared" si="27"/>
        <v>4453.8999999999996</v>
      </c>
      <c r="K60" s="49">
        <f t="shared" si="27"/>
        <v>7652.8</v>
      </c>
      <c r="L60" s="49">
        <f t="shared" si="27"/>
        <v>4453.8999999999996</v>
      </c>
      <c r="M60" s="36"/>
      <c r="N60" s="48"/>
      <c r="O60" s="48"/>
      <c r="P60" s="49"/>
      <c r="Q60" s="34">
        <f t="shared" si="4"/>
        <v>891.69999999999982</v>
      </c>
      <c r="S60" s="34">
        <f t="shared" si="5"/>
        <v>-891.69999999999982</v>
      </c>
      <c r="X60" s="34">
        <f t="shared" si="6"/>
        <v>1689.1000000000004</v>
      </c>
    </row>
    <row r="61" spans="1:24" ht="32.25" customHeight="1" x14ac:dyDescent="0.25">
      <c r="A61" s="8" t="s">
        <v>29</v>
      </c>
      <c r="B61" s="16">
        <v>936</v>
      </c>
      <c r="C61" s="52">
        <v>5</v>
      </c>
      <c r="D61" s="52">
        <v>3</v>
      </c>
      <c r="E61" s="53" t="s">
        <v>39</v>
      </c>
      <c r="F61" s="54">
        <v>200</v>
      </c>
      <c r="G61" s="39">
        <f>G62</f>
        <v>8544.5</v>
      </c>
      <c r="H61" s="40">
        <f t="shared" si="26"/>
        <v>4453.8999999999996</v>
      </c>
      <c r="I61" s="49">
        <f t="shared" si="27"/>
        <v>6855.4</v>
      </c>
      <c r="J61" s="49">
        <f t="shared" si="27"/>
        <v>4453.8999999999996</v>
      </c>
      <c r="K61" s="49">
        <f t="shared" si="27"/>
        <v>7652.8</v>
      </c>
      <c r="L61" s="49">
        <f t="shared" si="27"/>
        <v>4453.8999999999996</v>
      </c>
      <c r="M61" s="36"/>
      <c r="N61" s="48"/>
      <c r="O61" s="48"/>
      <c r="P61" s="49"/>
      <c r="Q61" s="34">
        <f t="shared" si="4"/>
        <v>891.69999999999982</v>
      </c>
      <c r="S61" s="34">
        <f t="shared" si="5"/>
        <v>-891.69999999999982</v>
      </c>
      <c r="X61" s="34">
        <f t="shared" si="6"/>
        <v>1689.1000000000004</v>
      </c>
    </row>
    <row r="62" spans="1:24" ht="49.5" x14ac:dyDescent="0.25">
      <c r="A62" s="7" t="s">
        <v>2</v>
      </c>
      <c r="B62" s="16">
        <v>936</v>
      </c>
      <c r="C62" s="52">
        <v>5</v>
      </c>
      <c r="D62" s="52">
        <v>3</v>
      </c>
      <c r="E62" s="53" t="s">
        <v>39</v>
      </c>
      <c r="F62" s="54">
        <v>240</v>
      </c>
      <c r="G62" s="39">
        <f>2000+1317.2+4453.9+773.4</f>
        <v>8544.5</v>
      </c>
      <c r="H62" s="40">
        <v>4453.8999999999996</v>
      </c>
      <c r="I62" s="49">
        <v>6855.4</v>
      </c>
      <c r="J62" s="49">
        <v>4453.8999999999996</v>
      </c>
      <c r="K62" s="63">
        <f>6742.3+1317.2-420+13.3</f>
        <v>7652.8</v>
      </c>
      <c r="L62" s="49">
        <v>4453.8999999999996</v>
      </c>
      <c r="M62" s="36"/>
      <c r="N62" s="48"/>
      <c r="O62" s="48">
        <v>6721.4</v>
      </c>
      <c r="P62" s="49">
        <f>G62-O62</f>
        <v>1823.1000000000004</v>
      </c>
      <c r="Q62" s="34">
        <f t="shared" si="4"/>
        <v>891.69999999999982</v>
      </c>
      <c r="S62" s="34">
        <f t="shared" si="5"/>
        <v>-891.69999999999982</v>
      </c>
      <c r="X62" s="34">
        <f t="shared" si="6"/>
        <v>1689.1000000000004</v>
      </c>
    </row>
    <row r="63" spans="1:24" ht="100.5" customHeight="1" x14ac:dyDescent="0.25">
      <c r="A63" s="7" t="s">
        <v>44</v>
      </c>
      <c r="B63" s="16">
        <v>936</v>
      </c>
      <c r="C63" s="52">
        <v>5</v>
      </c>
      <c r="D63" s="52">
        <v>3</v>
      </c>
      <c r="E63" s="53" t="s">
        <v>45</v>
      </c>
      <c r="F63" s="54"/>
      <c r="G63" s="39">
        <f>G64+G66+G68</f>
        <v>39724.1</v>
      </c>
      <c r="H63" s="40">
        <f>H66</f>
        <v>0</v>
      </c>
      <c r="I63" s="49">
        <f>I64+I66+I68</f>
        <v>30000.800000000003</v>
      </c>
      <c r="J63" s="49">
        <v>0</v>
      </c>
      <c r="K63" s="49">
        <f>K64+K66+K68</f>
        <v>29166.9</v>
      </c>
      <c r="L63" s="49">
        <v>0</v>
      </c>
      <c r="M63" s="36"/>
      <c r="N63" s="48"/>
      <c r="O63" s="48"/>
      <c r="P63" s="49"/>
      <c r="Q63" s="34">
        <f t="shared" si="4"/>
        <v>10557.199999999997</v>
      </c>
      <c r="S63" s="34">
        <f t="shared" si="5"/>
        <v>-10557.199999999997</v>
      </c>
      <c r="X63" s="34">
        <f t="shared" si="6"/>
        <v>9723.2999999999956</v>
      </c>
    </row>
    <row r="64" spans="1:24" ht="104.25" customHeight="1" x14ac:dyDescent="0.25">
      <c r="A64" s="8" t="s">
        <v>18</v>
      </c>
      <c r="B64" s="16">
        <v>936</v>
      </c>
      <c r="C64" s="52">
        <v>5</v>
      </c>
      <c r="D64" s="52">
        <v>3</v>
      </c>
      <c r="E64" s="53" t="s">
        <v>45</v>
      </c>
      <c r="F64" s="54">
        <v>100</v>
      </c>
      <c r="G64" s="39">
        <f>G65</f>
        <v>22124.3</v>
      </c>
      <c r="H64" s="40">
        <v>0</v>
      </c>
      <c r="I64" s="49">
        <f>I65</f>
        <v>14147.6</v>
      </c>
      <c r="J64" s="49">
        <v>0</v>
      </c>
      <c r="K64" s="49">
        <v>13313.6</v>
      </c>
      <c r="L64" s="49">
        <v>0</v>
      </c>
      <c r="M64" s="36">
        <f>M65</f>
        <v>10451.5</v>
      </c>
      <c r="N64" s="48"/>
      <c r="O64" s="48"/>
      <c r="P64" s="49"/>
      <c r="Q64" s="34">
        <f t="shared" si="4"/>
        <v>8810.6999999999989</v>
      </c>
      <c r="S64" s="34">
        <f t="shared" si="5"/>
        <v>-8810.6999999999989</v>
      </c>
      <c r="X64" s="34">
        <f t="shared" si="6"/>
        <v>7976.6999999999989</v>
      </c>
    </row>
    <row r="65" spans="1:24" ht="33" x14ac:dyDescent="0.25">
      <c r="A65" s="8" t="s">
        <v>30</v>
      </c>
      <c r="B65" s="16">
        <v>936</v>
      </c>
      <c r="C65" s="52">
        <v>5</v>
      </c>
      <c r="D65" s="52">
        <v>3</v>
      </c>
      <c r="E65" s="53" t="s">
        <v>45</v>
      </c>
      <c r="F65" s="54">
        <v>110</v>
      </c>
      <c r="G65" s="39">
        <f>21591.8+532.5</f>
        <v>22124.3</v>
      </c>
      <c r="H65" s="40">
        <v>0</v>
      </c>
      <c r="I65" s="49">
        <v>14147.6</v>
      </c>
      <c r="J65" s="49">
        <v>0</v>
      </c>
      <c r="K65" s="49">
        <f>K64</f>
        <v>13313.6</v>
      </c>
      <c r="L65" s="49">
        <v>0</v>
      </c>
      <c r="M65" s="36">
        <v>10451.5</v>
      </c>
      <c r="N65" s="48"/>
      <c r="O65" s="48">
        <v>13313.6</v>
      </c>
      <c r="P65" s="49">
        <f t="shared" ref="P65" si="28">G65-O65</f>
        <v>8810.6999999999989</v>
      </c>
      <c r="Q65" s="34">
        <f t="shared" si="4"/>
        <v>8810.6999999999989</v>
      </c>
      <c r="R65" s="33" t="s">
        <v>61</v>
      </c>
      <c r="S65" s="34">
        <f t="shared" si="5"/>
        <v>-8810.6999999999989</v>
      </c>
      <c r="X65" s="34">
        <f t="shared" si="6"/>
        <v>7976.6999999999989</v>
      </c>
    </row>
    <row r="66" spans="1:24" ht="32.25" customHeight="1" x14ac:dyDescent="0.25">
      <c r="A66" s="8" t="s">
        <v>29</v>
      </c>
      <c r="B66" s="16">
        <v>936</v>
      </c>
      <c r="C66" s="52">
        <v>5</v>
      </c>
      <c r="D66" s="52">
        <v>3</v>
      </c>
      <c r="E66" s="53" t="s">
        <v>45</v>
      </c>
      <c r="F66" s="54">
        <v>200</v>
      </c>
      <c r="G66" s="39">
        <f>G67</f>
        <v>17593.3</v>
      </c>
      <c r="H66" s="40">
        <f t="shared" ref="H66" si="29">H67</f>
        <v>0</v>
      </c>
      <c r="I66" s="49">
        <f>I67</f>
        <v>15849.2</v>
      </c>
      <c r="J66" s="49">
        <v>0</v>
      </c>
      <c r="K66" s="49">
        <f>K67</f>
        <v>15849.3</v>
      </c>
      <c r="L66" s="49">
        <v>0</v>
      </c>
      <c r="M66" s="36"/>
      <c r="N66" s="48"/>
      <c r="O66" s="48"/>
      <c r="P66" s="49"/>
      <c r="Q66" s="34">
        <f t="shared" si="4"/>
        <v>1744</v>
      </c>
      <c r="R66" s="33"/>
      <c r="S66" s="34">
        <f t="shared" si="5"/>
        <v>-1744</v>
      </c>
      <c r="X66" s="34">
        <f t="shared" si="6"/>
        <v>1744.0999999999985</v>
      </c>
    </row>
    <row r="67" spans="1:24" ht="49.5" x14ac:dyDescent="0.25">
      <c r="A67" s="7" t="s">
        <v>2</v>
      </c>
      <c r="B67" s="16">
        <v>936</v>
      </c>
      <c r="C67" s="52">
        <v>5</v>
      </c>
      <c r="D67" s="52">
        <v>3</v>
      </c>
      <c r="E67" s="53" t="s">
        <v>45</v>
      </c>
      <c r="F67" s="54">
        <v>240</v>
      </c>
      <c r="G67" s="39">
        <f>11090+112.9+6390.4</f>
        <v>17593.3</v>
      </c>
      <c r="H67" s="40">
        <v>0</v>
      </c>
      <c r="I67" s="49">
        <v>15849.2</v>
      </c>
      <c r="J67" s="49">
        <v>0</v>
      </c>
      <c r="K67" s="49">
        <v>15849.3</v>
      </c>
      <c r="L67" s="49">
        <v>0</v>
      </c>
      <c r="M67" s="36"/>
      <c r="N67" s="48"/>
      <c r="O67" s="48">
        <v>15849.3</v>
      </c>
      <c r="P67" s="49">
        <f t="shared" ref="P67" si="30">G67-O67</f>
        <v>1744</v>
      </c>
      <c r="Q67" s="34">
        <f t="shared" si="4"/>
        <v>1744</v>
      </c>
      <c r="R67" s="33" t="s">
        <v>62</v>
      </c>
      <c r="S67" s="34">
        <f t="shared" si="5"/>
        <v>-1744</v>
      </c>
      <c r="W67" s="6" t="s">
        <v>69</v>
      </c>
      <c r="X67" s="34">
        <f t="shared" si="6"/>
        <v>1744.0999999999985</v>
      </c>
    </row>
    <row r="68" spans="1:24" x14ac:dyDescent="0.25">
      <c r="A68" s="8" t="s">
        <v>5</v>
      </c>
      <c r="B68" s="16">
        <v>936</v>
      </c>
      <c r="C68" s="52">
        <v>5</v>
      </c>
      <c r="D68" s="52">
        <v>3</v>
      </c>
      <c r="E68" s="53" t="s">
        <v>45</v>
      </c>
      <c r="F68" s="54">
        <v>800</v>
      </c>
      <c r="G68" s="39">
        <f>G69</f>
        <v>6.5</v>
      </c>
      <c r="H68" s="40">
        <v>0</v>
      </c>
      <c r="I68" s="49">
        <f>I69</f>
        <v>4</v>
      </c>
      <c r="J68" s="49">
        <v>0</v>
      </c>
      <c r="K68" s="49">
        <f>K69</f>
        <v>4</v>
      </c>
      <c r="L68" s="49">
        <v>0</v>
      </c>
      <c r="M68" s="36">
        <f>M69</f>
        <v>7.2</v>
      </c>
      <c r="N68" s="48" t="s">
        <v>60</v>
      </c>
      <c r="O68" s="48"/>
      <c r="P68" s="49"/>
      <c r="Q68" s="34">
        <f t="shared" si="4"/>
        <v>2.5</v>
      </c>
      <c r="S68" s="34">
        <f t="shared" si="5"/>
        <v>-2.5</v>
      </c>
      <c r="X68" s="34">
        <f t="shared" si="6"/>
        <v>2.5</v>
      </c>
    </row>
    <row r="69" spans="1:24" x14ac:dyDescent="0.25">
      <c r="A69" s="7" t="s">
        <v>16</v>
      </c>
      <c r="B69" s="16">
        <v>936</v>
      </c>
      <c r="C69" s="52">
        <v>5</v>
      </c>
      <c r="D69" s="52">
        <v>3</v>
      </c>
      <c r="E69" s="53" t="s">
        <v>45</v>
      </c>
      <c r="F69" s="54">
        <v>850</v>
      </c>
      <c r="G69" s="39">
        <v>6.5</v>
      </c>
      <c r="H69" s="40">
        <v>0</v>
      </c>
      <c r="I69" s="49">
        <v>4</v>
      </c>
      <c r="J69" s="49">
        <v>0</v>
      </c>
      <c r="K69" s="49">
        <v>4</v>
      </c>
      <c r="L69" s="49">
        <v>0</v>
      </c>
      <c r="M69" s="36">
        <v>7.2</v>
      </c>
      <c r="N69" s="48"/>
      <c r="O69" s="48">
        <v>4</v>
      </c>
      <c r="P69" s="49">
        <f>G69-O69</f>
        <v>2.5</v>
      </c>
      <c r="Q69" s="34">
        <f t="shared" si="4"/>
        <v>2.5</v>
      </c>
      <c r="S69" s="34">
        <f t="shared" si="5"/>
        <v>-2.5</v>
      </c>
      <c r="X69" s="34">
        <f t="shared" si="6"/>
        <v>2.5</v>
      </c>
    </row>
    <row r="70" spans="1:24" x14ac:dyDescent="0.25">
      <c r="A70" s="8" t="s">
        <v>4</v>
      </c>
      <c r="B70" s="16">
        <v>936</v>
      </c>
      <c r="C70" s="52">
        <v>5</v>
      </c>
      <c r="D70" s="52">
        <v>3</v>
      </c>
      <c r="E70" s="53" t="s">
        <v>1</v>
      </c>
      <c r="F70" s="54" t="s">
        <v>3</v>
      </c>
      <c r="G70" s="39">
        <f>G71</f>
        <v>5006.3999999999996</v>
      </c>
      <c r="H70" s="40">
        <v>0</v>
      </c>
      <c r="I70" s="49">
        <f>I71+I73</f>
        <v>8326.6</v>
      </c>
      <c r="J70" s="49">
        <v>0</v>
      </c>
      <c r="K70" s="49">
        <f>K71+K73</f>
        <v>8232.9</v>
      </c>
      <c r="L70" s="49">
        <v>0</v>
      </c>
      <c r="M70" s="36">
        <f>M71</f>
        <v>7168.3</v>
      </c>
      <c r="N70" s="48"/>
      <c r="O70" s="48"/>
      <c r="P70" s="49"/>
      <c r="Q70" s="34">
        <f t="shared" si="4"/>
        <v>-3226.5</v>
      </c>
      <c r="S70" s="65">
        <f t="shared" si="5"/>
        <v>3226.5</v>
      </c>
      <c r="X70" s="34">
        <f t="shared" si="6"/>
        <v>-3320.2000000000007</v>
      </c>
    </row>
    <row r="71" spans="1:24" ht="39.75" customHeight="1" x14ac:dyDescent="0.25">
      <c r="A71" s="7" t="s">
        <v>29</v>
      </c>
      <c r="B71" s="16">
        <v>936</v>
      </c>
      <c r="C71" s="52">
        <v>5</v>
      </c>
      <c r="D71" s="52">
        <v>3</v>
      </c>
      <c r="E71" s="53">
        <v>9900000000</v>
      </c>
      <c r="F71" s="54">
        <v>200</v>
      </c>
      <c r="G71" s="39">
        <f>G72</f>
        <v>5006.3999999999996</v>
      </c>
      <c r="H71" s="40">
        <v>0</v>
      </c>
      <c r="I71" s="49">
        <f>I72</f>
        <v>8323.8000000000011</v>
      </c>
      <c r="J71" s="49">
        <v>0</v>
      </c>
      <c r="K71" s="49">
        <f>K72</f>
        <v>8230.1</v>
      </c>
      <c r="L71" s="49">
        <v>0</v>
      </c>
      <c r="M71" s="36">
        <f>M72</f>
        <v>7168.3</v>
      </c>
      <c r="N71" s="48"/>
      <c r="O71" s="48"/>
      <c r="P71" s="49"/>
      <c r="Q71" s="34">
        <f t="shared" si="4"/>
        <v>-3223.7000000000007</v>
      </c>
      <c r="S71" s="34">
        <f t="shared" si="5"/>
        <v>3223.7000000000007</v>
      </c>
      <c r="X71" s="34">
        <f t="shared" si="6"/>
        <v>-3317.4000000000015</v>
      </c>
    </row>
    <row r="72" spans="1:24" ht="49.5" x14ac:dyDescent="0.25">
      <c r="A72" s="8" t="s">
        <v>2</v>
      </c>
      <c r="B72" s="16">
        <v>936</v>
      </c>
      <c r="C72" s="52">
        <v>5</v>
      </c>
      <c r="D72" s="52">
        <v>3</v>
      </c>
      <c r="E72" s="53" t="s">
        <v>1</v>
      </c>
      <c r="F72" s="54">
        <v>240</v>
      </c>
      <c r="G72" s="41">
        <f>5006.4</f>
        <v>5006.3999999999996</v>
      </c>
      <c r="H72" s="40">
        <v>0</v>
      </c>
      <c r="I72" s="49">
        <f>8326.6-2.8</f>
        <v>8323.8000000000011</v>
      </c>
      <c r="J72" s="49">
        <v>0</v>
      </c>
      <c r="K72" s="63">
        <f>8330.2-100.1</f>
        <v>8230.1</v>
      </c>
      <c r="L72" s="49">
        <v>0</v>
      </c>
      <c r="M72" s="36">
        <v>7168.3</v>
      </c>
      <c r="N72" s="48"/>
      <c r="O72" s="48">
        <v>8313.7999999999993</v>
      </c>
      <c r="P72" s="49">
        <f t="shared" ref="P72:P74" si="31">G72-O72</f>
        <v>-3307.3999999999996</v>
      </c>
      <c r="Q72" s="34">
        <f t="shared" si="4"/>
        <v>-3223.7000000000007</v>
      </c>
      <c r="S72" s="65">
        <f t="shared" si="5"/>
        <v>3223.7000000000007</v>
      </c>
      <c r="X72" s="34">
        <f t="shared" si="6"/>
        <v>-3317.4000000000015</v>
      </c>
    </row>
    <row r="73" spans="1:24" x14ac:dyDescent="0.25">
      <c r="A73" s="8" t="s">
        <v>5</v>
      </c>
      <c r="B73" s="16">
        <v>936</v>
      </c>
      <c r="C73" s="52">
        <v>5</v>
      </c>
      <c r="D73" s="52">
        <v>3</v>
      </c>
      <c r="E73" s="53" t="s">
        <v>1</v>
      </c>
      <c r="F73" s="54">
        <v>800</v>
      </c>
      <c r="G73" s="41">
        <f>G74</f>
        <v>0</v>
      </c>
      <c r="H73" s="40"/>
      <c r="I73" s="49">
        <f>I74</f>
        <v>2.8</v>
      </c>
      <c r="J73" s="49">
        <v>0</v>
      </c>
      <c r="K73" s="49">
        <f>K74</f>
        <v>2.8</v>
      </c>
      <c r="L73" s="49">
        <v>0</v>
      </c>
      <c r="M73" s="36"/>
      <c r="N73" s="48"/>
      <c r="O73" s="48"/>
      <c r="P73" s="49"/>
      <c r="Q73" s="34">
        <f t="shared" si="4"/>
        <v>-2.8</v>
      </c>
      <c r="S73" s="34">
        <f t="shared" si="5"/>
        <v>2.8</v>
      </c>
      <c r="X73" s="34">
        <f t="shared" si="6"/>
        <v>-2.8</v>
      </c>
    </row>
    <row r="74" spans="1:24" x14ac:dyDescent="0.25">
      <c r="A74" s="7" t="s">
        <v>16</v>
      </c>
      <c r="B74" s="16">
        <v>936</v>
      </c>
      <c r="C74" s="52">
        <v>5</v>
      </c>
      <c r="D74" s="52">
        <v>3</v>
      </c>
      <c r="E74" s="53" t="s">
        <v>1</v>
      </c>
      <c r="F74" s="54">
        <v>850</v>
      </c>
      <c r="G74" s="39">
        <v>0</v>
      </c>
      <c r="H74" s="40"/>
      <c r="I74" s="49">
        <v>2.8</v>
      </c>
      <c r="J74" s="49">
        <v>0</v>
      </c>
      <c r="K74" s="49">
        <v>2.8</v>
      </c>
      <c r="L74" s="49">
        <v>0</v>
      </c>
      <c r="M74" s="36"/>
      <c r="N74" s="48"/>
      <c r="O74" s="48">
        <v>2.8</v>
      </c>
      <c r="P74" s="49">
        <f t="shared" si="31"/>
        <v>-2.8</v>
      </c>
      <c r="Q74" s="34">
        <f t="shared" si="4"/>
        <v>-2.8</v>
      </c>
      <c r="S74" s="65">
        <f t="shared" si="5"/>
        <v>2.8</v>
      </c>
      <c r="X74" s="34">
        <f t="shared" si="6"/>
        <v>-2.8</v>
      </c>
    </row>
    <row r="75" spans="1:24" x14ac:dyDescent="0.25">
      <c r="A75" s="7" t="s">
        <v>11</v>
      </c>
      <c r="B75" s="16">
        <v>936</v>
      </c>
      <c r="C75" s="52">
        <v>7</v>
      </c>
      <c r="D75" s="52" t="s">
        <v>3</v>
      </c>
      <c r="E75" s="53" t="s">
        <v>3</v>
      </c>
      <c r="F75" s="54" t="s">
        <v>3</v>
      </c>
      <c r="G75" s="39">
        <f>G80+G76</f>
        <v>363.2</v>
      </c>
      <c r="H75" s="40">
        <f t="shared" ref="H75" si="32">H80</f>
        <v>0</v>
      </c>
      <c r="I75" s="49">
        <f>I76+I80</f>
        <v>130.69999999999999</v>
      </c>
      <c r="J75" s="49">
        <v>0</v>
      </c>
      <c r="K75" s="49">
        <f>K76+K80</f>
        <v>95.5</v>
      </c>
      <c r="L75" s="49">
        <v>0</v>
      </c>
      <c r="M75" s="36">
        <f>M76+M80</f>
        <v>236.2</v>
      </c>
      <c r="N75" s="48"/>
      <c r="O75" s="48"/>
      <c r="P75" s="49"/>
      <c r="Q75" s="34">
        <f t="shared" si="4"/>
        <v>267.7</v>
      </c>
      <c r="S75" s="34">
        <f t="shared" si="5"/>
        <v>-267.7</v>
      </c>
      <c r="X75" s="34">
        <f t="shared" si="6"/>
        <v>232.5</v>
      </c>
    </row>
    <row r="76" spans="1:24" ht="33" x14ac:dyDescent="0.25">
      <c r="A76" s="7" t="s">
        <v>46</v>
      </c>
      <c r="B76" s="16">
        <v>936</v>
      </c>
      <c r="C76" s="52">
        <v>7</v>
      </c>
      <c r="D76" s="52">
        <v>5</v>
      </c>
      <c r="E76" s="53"/>
      <c r="F76" s="54"/>
      <c r="G76" s="39">
        <f>G77</f>
        <v>328.2</v>
      </c>
      <c r="H76" s="40">
        <v>0</v>
      </c>
      <c r="I76" s="49">
        <f>I77</f>
        <v>130.69999999999999</v>
      </c>
      <c r="J76" s="49">
        <v>0</v>
      </c>
      <c r="K76" s="49">
        <f>K77</f>
        <v>95.5</v>
      </c>
      <c r="L76" s="49">
        <v>0</v>
      </c>
      <c r="M76" s="36">
        <f>M77</f>
        <v>201.2</v>
      </c>
      <c r="N76" s="48"/>
      <c r="O76" s="48"/>
      <c r="P76" s="49"/>
      <c r="Q76" s="34">
        <f t="shared" ref="Q76:Q99" si="33">G76-K76</f>
        <v>232.7</v>
      </c>
      <c r="S76" s="34">
        <f t="shared" ref="S76:S99" si="34">K76-G76</f>
        <v>-232.7</v>
      </c>
      <c r="X76" s="34">
        <f t="shared" ref="X76:X99" si="35">G76-I76</f>
        <v>197.5</v>
      </c>
    </row>
    <row r="77" spans="1:24" x14ac:dyDescent="0.25">
      <c r="A77" s="8" t="s">
        <v>34</v>
      </c>
      <c r="B77" s="16">
        <v>936</v>
      </c>
      <c r="C77" s="52">
        <v>7</v>
      </c>
      <c r="D77" s="52">
        <v>5</v>
      </c>
      <c r="E77" s="53" t="s">
        <v>1</v>
      </c>
      <c r="F77" s="54" t="s">
        <v>3</v>
      </c>
      <c r="G77" s="39">
        <f>G79</f>
        <v>328.2</v>
      </c>
      <c r="H77" s="40">
        <v>0</v>
      </c>
      <c r="I77" s="49">
        <f>I78</f>
        <v>130.69999999999999</v>
      </c>
      <c r="J77" s="49">
        <v>0</v>
      </c>
      <c r="K77" s="49">
        <f>K78</f>
        <v>95.5</v>
      </c>
      <c r="L77" s="49">
        <v>0</v>
      </c>
      <c r="M77" s="36">
        <f>M78</f>
        <v>201.2</v>
      </c>
      <c r="N77" s="48"/>
      <c r="O77" s="48"/>
      <c r="P77" s="49"/>
      <c r="Q77" s="34">
        <f t="shared" si="33"/>
        <v>232.7</v>
      </c>
      <c r="S77" s="34">
        <f t="shared" si="34"/>
        <v>-232.7</v>
      </c>
      <c r="X77" s="34">
        <f t="shared" si="35"/>
        <v>197.5</v>
      </c>
    </row>
    <row r="78" spans="1:24" ht="49.5" x14ac:dyDescent="0.25">
      <c r="A78" s="8" t="s">
        <v>29</v>
      </c>
      <c r="B78" s="16">
        <v>936</v>
      </c>
      <c r="C78" s="52">
        <v>7</v>
      </c>
      <c r="D78" s="52">
        <v>5</v>
      </c>
      <c r="E78" s="53" t="s">
        <v>1</v>
      </c>
      <c r="F78" s="54">
        <v>200</v>
      </c>
      <c r="G78" s="39">
        <f>G79</f>
        <v>328.2</v>
      </c>
      <c r="H78" s="40">
        <v>0</v>
      </c>
      <c r="I78" s="49">
        <f>I79</f>
        <v>130.69999999999999</v>
      </c>
      <c r="J78" s="49">
        <v>0</v>
      </c>
      <c r="K78" s="49">
        <f>K79</f>
        <v>95.5</v>
      </c>
      <c r="L78" s="49">
        <v>0</v>
      </c>
      <c r="M78" s="36">
        <f>M79</f>
        <v>201.2</v>
      </c>
      <c r="N78" s="48"/>
      <c r="O78" s="48"/>
      <c r="P78" s="49"/>
      <c r="Q78" s="34">
        <f t="shared" si="33"/>
        <v>232.7</v>
      </c>
      <c r="S78" s="34">
        <f t="shared" si="34"/>
        <v>-232.7</v>
      </c>
      <c r="X78" s="34">
        <f t="shared" si="35"/>
        <v>197.5</v>
      </c>
    </row>
    <row r="79" spans="1:24" ht="49.5" x14ac:dyDescent="0.25">
      <c r="A79" s="7" t="s">
        <v>2</v>
      </c>
      <c r="B79" s="16">
        <v>936</v>
      </c>
      <c r="C79" s="52">
        <v>7</v>
      </c>
      <c r="D79" s="52">
        <v>5</v>
      </c>
      <c r="E79" s="53" t="s">
        <v>1</v>
      </c>
      <c r="F79" s="54">
        <v>240</v>
      </c>
      <c r="G79" s="41">
        <f>328.2</f>
        <v>328.2</v>
      </c>
      <c r="H79" s="40">
        <v>0</v>
      </c>
      <c r="I79" s="49">
        <v>130.69999999999999</v>
      </c>
      <c r="J79" s="49">
        <v>0</v>
      </c>
      <c r="K79" s="49">
        <v>95.5</v>
      </c>
      <c r="L79" s="49">
        <v>0</v>
      </c>
      <c r="M79" s="36">
        <v>201.2</v>
      </c>
      <c r="N79" s="48"/>
      <c r="O79" s="48">
        <f>127-31.5</f>
        <v>95.5</v>
      </c>
      <c r="P79" s="49">
        <f>G79-O79</f>
        <v>232.7</v>
      </c>
      <c r="Q79" s="34">
        <f t="shared" si="33"/>
        <v>232.7</v>
      </c>
      <c r="S79" s="34">
        <f t="shared" si="34"/>
        <v>-232.7</v>
      </c>
      <c r="X79" s="34">
        <f t="shared" si="35"/>
        <v>197.5</v>
      </c>
    </row>
    <row r="80" spans="1:24" hidden="1" x14ac:dyDescent="0.25">
      <c r="A80" s="8" t="s">
        <v>10</v>
      </c>
      <c r="B80" s="16">
        <v>936</v>
      </c>
      <c r="C80" s="52">
        <v>7</v>
      </c>
      <c r="D80" s="52">
        <v>7</v>
      </c>
      <c r="E80" s="53"/>
      <c r="F80" s="54"/>
      <c r="G80" s="39">
        <f>G81</f>
        <v>35</v>
      </c>
      <c r="H80" s="40">
        <f>H81</f>
        <v>0</v>
      </c>
      <c r="I80" s="49">
        <f>I81</f>
        <v>0</v>
      </c>
      <c r="J80" s="49">
        <v>0</v>
      </c>
      <c r="K80" s="49">
        <f>K81</f>
        <v>0</v>
      </c>
      <c r="L80" s="49">
        <v>0</v>
      </c>
      <c r="M80" s="36">
        <f>M81</f>
        <v>35</v>
      </c>
      <c r="N80" s="48"/>
      <c r="O80" s="48"/>
      <c r="P80" s="49"/>
      <c r="Q80" s="34">
        <f t="shared" si="33"/>
        <v>35</v>
      </c>
      <c r="S80" s="34">
        <f t="shared" si="34"/>
        <v>-35</v>
      </c>
      <c r="X80" s="34">
        <f t="shared" si="35"/>
        <v>35</v>
      </c>
    </row>
    <row r="81" spans="1:24" hidden="1" x14ac:dyDescent="0.25">
      <c r="A81" s="8" t="s">
        <v>34</v>
      </c>
      <c r="B81" s="16">
        <v>936</v>
      </c>
      <c r="C81" s="52">
        <v>7</v>
      </c>
      <c r="D81" s="52">
        <v>7</v>
      </c>
      <c r="E81" s="53" t="s">
        <v>1</v>
      </c>
      <c r="F81" s="54" t="s">
        <v>3</v>
      </c>
      <c r="G81" s="39">
        <f>G83</f>
        <v>35</v>
      </c>
      <c r="H81" s="40">
        <v>0</v>
      </c>
      <c r="I81" s="49">
        <f>I82</f>
        <v>0</v>
      </c>
      <c r="J81" s="49">
        <v>0</v>
      </c>
      <c r="K81" s="49">
        <f>K82</f>
        <v>0</v>
      </c>
      <c r="L81" s="49">
        <v>0</v>
      </c>
      <c r="M81" s="36">
        <f>M82</f>
        <v>35</v>
      </c>
      <c r="N81" s="48"/>
      <c r="O81" s="48"/>
      <c r="P81" s="49"/>
      <c r="Q81" s="34">
        <f t="shared" si="33"/>
        <v>35</v>
      </c>
      <c r="S81" s="34">
        <f t="shared" si="34"/>
        <v>-35</v>
      </c>
      <c r="X81" s="34">
        <f t="shared" si="35"/>
        <v>35</v>
      </c>
    </row>
    <row r="82" spans="1:24" ht="49.5" hidden="1" x14ac:dyDescent="0.25">
      <c r="A82" s="8" t="s">
        <v>29</v>
      </c>
      <c r="B82" s="16">
        <v>936</v>
      </c>
      <c r="C82" s="52">
        <v>7</v>
      </c>
      <c r="D82" s="52">
        <v>7</v>
      </c>
      <c r="E82" s="53" t="s">
        <v>1</v>
      </c>
      <c r="F82" s="54">
        <v>200</v>
      </c>
      <c r="G82" s="39">
        <f>G83</f>
        <v>35</v>
      </c>
      <c r="H82" s="40">
        <v>0</v>
      </c>
      <c r="I82" s="49">
        <f>I83</f>
        <v>0</v>
      </c>
      <c r="J82" s="49">
        <v>0</v>
      </c>
      <c r="K82" s="49">
        <f>K83</f>
        <v>0</v>
      </c>
      <c r="L82" s="49">
        <v>0</v>
      </c>
      <c r="M82" s="36">
        <f>M83</f>
        <v>35</v>
      </c>
      <c r="N82" s="48"/>
      <c r="O82" s="48"/>
      <c r="P82" s="49"/>
      <c r="Q82" s="34">
        <f t="shared" si="33"/>
        <v>35</v>
      </c>
      <c r="S82" s="34">
        <f t="shared" si="34"/>
        <v>-35</v>
      </c>
      <c r="X82" s="34">
        <f t="shared" si="35"/>
        <v>35</v>
      </c>
    </row>
    <row r="83" spans="1:24" ht="49.5" hidden="1" x14ac:dyDescent="0.25">
      <c r="A83" s="7" t="s">
        <v>2</v>
      </c>
      <c r="B83" s="16">
        <v>936</v>
      </c>
      <c r="C83" s="52">
        <v>7</v>
      </c>
      <c r="D83" s="52">
        <v>7</v>
      </c>
      <c r="E83" s="53" t="s">
        <v>1</v>
      </c>
      <c r="F83" s="54">
        <v>240</v>
      </c>
      <c r="G83" s="39">
        <v>35</v>
      </c>
      <c r="H83" s="40">
        <v>0</v>
      </c>
      <c r="I83" s="49">
        <v>0</v>
      </c>
      <c r="J83" s="49">
        <v>0</v>
      </c>
      <c r="K83" s="49">
        <v>0</v>
      </c>
      <c r="L83" s="49">
        <v>0</v>
      </c>
      <c r="M83" s="36">
        <v>35</v>
      </c>
      <c r="N83" s="48"/>
      <c r="O83" s="48"/>
      <c r="P83" s="49">
        <f>G83-O83</f>
        <v>35</v>
      </c>
      <c r="Q83" s="34">
        <f t="shared" si="33"/>
        <v>35</v>
      </c>
      <c r="S83" s="34">
        <f t="shared" si="34"/>
        <v>-35</v>
      </c>
      <c r="X83" s="34">
        <f t="shared" si="35"/>
        <v>35</v>
      </c>
    </row>
    <row r="84" spans="1:24" x14ac:dyDescent="0.25">
      <c r="A84" s="8" t="s">
        <v>9</v>
      </c>
      <c r="B84" s="16">
        <v>936</v>
      </c>
      <c r="C84" s="52">
        <v>8</v>
      </c>
      <c r="D84" s="52" t="s">
        <v>3</v>
      </c>
      <c r="E84" s="53" t="s">
        <v>3</v>
      </c>
      <c r="F84" s="54" t="s">
        <v>3</v>
      </c>
      <c r="G84" s="39">
        <f>G88</f>
        <v>999</v>
      </c>
      <c r="H84" s="40">
        <v>0</v>
      </c>
      <c r="I84" s="49">
        <f>I85</f>
        <v>264.7</v>
      </c>
      <c r="J84" s="49">
        <v>0</v>
      </c>
      <c r="K84" s="49">
        <f>K85</f>
        <v>264.7</v>
      </c>
      <c r="L84" s="49">
        <v>0</v>
      </c>
      <c r="M84" s="36">
        <f>M85</f>
        <v>734.2</v>
      </c>
      <c r="N84" s="48"/>
      <c r="O84" s="48"/>
      <c r="P84" s="49"/>
      <c r="Q84" s="34">
        <f t="shared" si="33"/>
        <v>734.3</v>
      </c>
      <c r="S84" s="34">
        <f t="shared" si="34"/>
        <v>-734.3</v>
      </c>
      <c r="X84" s="34">
        <f t="shared" si="35"/>
        <v>734.3</v>
      </c>
    </row>
    <row r="85" spans="1:24" ht="33" x14ac:dyDescent="0.25">
      <c r="A85" s="7" t="s">
        <v>8</v>
      </c>
      <c r="B85" s="16">
        <v>936</v>
      </c>
      <c r="C85" s="52">
        <v>8</v>
      </c>
      <c r="D85" s="52">
        <v>4</v>
      </c>
      <c r="E85" s="53" t="s">
        <v>3</v>
      </c>
      <c r="F85" s="54" t="s">
        <v>3</v>
      </c>
      <c r="G85" s="39">
        <f>G88</f>
        <v>999</v>
      </c>
      <c r="H85" s="40">
        <v>0</v>
      </c>
      <c r="I85" s="49">
        <f>I86</f>
        <v>264.7</v>
      </c>
      <c r="J85" s="49">
        <v>0</v>
      </c>
      <c r="K85" s="49">
        <f>K86</f>
        <v>264.7</v>
      </c>
      <c r="L85" s="49">
        <v>0</v>
      </c>
      <c r="M85" s="36">
        <f>M86</f>
        <v>734.2</v>
      </c>
      <c r="N85" s="48"/>
      <c r="O85" s="48"/>
      <c r="P85" s="49"/>
      <c r="Q85" s="34">
        <f t="shared" si="33"/>
        <v>734.3</v>
      </c>
      <c r="S85" s="34">
        <f t="shared" si="34"/>
        <v>-734.3</v>
      </c>
      <c r="X85" s="34">
        <f t="shared" si="35"/>
        <v>734.3</v>
      </c>
    </row>
    <row r="86" spans="1:24" x14ac:dyDescent="0.25">
      <c r="A86" s="8" t="s">
        <v>4</v>
      </c>
      <c r="B86" s="16">
        <v>936</v>
      </c>
      <c r="C86" s="52">
        <v>8</v>
      </c>
      <c r="D86" s="52">
        <v>4</v>
      </c>
      <c r="E86" s="53" t="s">
        <v>1</v>
      </c>
      <c r="F86" s="54" t="s">
        <v>3</v>
      </c>
      <c r="G86" s="39">
        <f>G88</f>
        <v>999</v>
      </c>
      <c r="H86" s="40">
        <v>0</v>
      </c>
      <c r="I86" s="49">
        <f>I87</f>
        <v>264.7</v>
      </c>
      <c r="J86" s="49">
        <v>0</v>
      </c>
      <c r="K86" s="49">
        <f>K87</f>
        <v>264.7</v>
      </c>
      <c r="L86" s="49">
        <v>0</v>
      </c>
      <c r="M86" s="36">
        <f>M87</f>
        <v>734.2</v>
      </c>
      <c r="N86" s="48"/>
      <c r="O86" s="48"/>
      <c r="P86" s="49"/>
      <c r="Q86" s="34">
        <f t="shared" si="33"/>
        <v>734.3</v>
      </c>
      <c r="S86" s="34">
        <f t="shared" si="34"/>
        <v>-734.3</v>
      </c>
      <c r="X86" s="34">
        <f t="shared" si="35"/>
        <v>734.3</v>
      </c>
    </row>
    <row r="87" spans="1:24" ht="49.5" x14ac:dyDescent="0.25">
      <c r="A87" s="7" t="s">
        <v>29</v>
      </c>
      <c r="B87" s="16">
        <v>936</v>
      </c>
      <c r="C87" s="52">
        <v>8</v>
      </c>
      <c r="D87" s="52">
        <v>4</v>
      </c>
      <c r="E87" s="53" t="s">
        <v>1</v>
      </c>
      <c r="F87" s="54">
        <v>200</v>
      </c>
      <c r="G87" s="39">
        <f>G88</f>
        <v>999</v>
      </c>
      <c r="H87" s="40">
        <v>0</v>
      </c>
      <c r="I87" s="49">
        <f>I88</f>
        <v>264.7</v>
      </c>
      <c r="J87" s="49">
        <v>0</v>
      </c>
      <c r="K87" s="49">
        <f>K88</f>
        <v>264.7</v>
      </c>
      <c r="L87" s="49">
        <v>0</v>
      </c>
      <c r="M87" s="36">
        <f>M88</f>
        <v>734.2</v>
      </c>
      <c r="N87" s="48"/>
      <c r="O87" s="48"/>
      <c r="P87" s="49"/>
      <c r="Q87" s="34">
        <f t="shared" si="33"/>
        <v>734.3</v>
      </c>
      <c r="S87" s="34">
        <f t="shared" si="34"/>
        <v>-734.3</v>
      </c>
      <c r="X87" s="34">
        <f t="shared" si="35"/>
        <v>734.3</v>
      </c>
    </row>
    <row r="88" spans="1:24" ht="49.5" x14ac:dyDescent="0.25">
      <c r="A88" s="8" t="s">
        <v>2</v>
      </c>
      <c r="B88" s="16">
        <v>936</v>
      </c>
      <c r="C88" s="52">
        <v>8</v>
      </c>
      <c r="D88" s="52">
        <v>4</v>
      </c>
      <c r="E88" s="53" t="s">
        <v>1</v>
      </c>
      <c r="F88" s="54">
        <v>240</v>
      </c>
      <c r="G88" s="39">
        <v>999</v>
      </c>
      <c r="H88" s="40">
        <v>0</v>
      </c>
      <c r="I88" s="49">
        <v>264.7</v>
      </c>
      <c r="J88" s="49">
        <v>0</v>
      </c>
      <c r="K88" s="49">
        <v>264.7</v>
      </c>
      <c r="L88" s="49">
        <v>0</v>
      </c>
      <c r="M88" s="36">
        <v>734.2</v>
      </c>
      <c r="N88" s="48"/>
      <c r="O88" s="48">
        <v>264.7</v>
      </c>
      <c r="P88" s="49">
        <f>G88-O88</f>
        <v>734.3</v>
      </c>
      <c r="Q88" s="34">
        <f t="shared" si="33"/>
        <v>734.3</v>
      </c>
      <c r="S88" s="34">
        <f t="shared" si="34"/>
        <v>-734.3</v>
      </c>
      <c r="X88" s="34">
        <f t="shared" si="35"/>
        <v>734.3</v>
      </c>
    </row>
    <row r="89" spans="1:24" x14ac:dyDescent="0.25">
      <c r="A89" s="8" t="s">
        <v>37</v>
      </c>
      <c r="B89" s="16">
        <v>936</v>
      </c>
      <c r="C89" s="52">
        <v>10</v>
      </c>
      <c r="D89" s="52"/>
      <c r="E89" s="53"/>
      <c r="F89" s="54"/>
      <c r="G89" s="39">
        <f>G90</f>
        <v>246</v>
      </c>
      <c r="H89" s="40">
        <v>0</v>
      </c>
      <c r="I89" s="49">
        <f>I90</f>
        <v>253.2</v>
      </c>
      <c r="J89" s="49">
        <v>0</v>
      </c>
      <c r="K89" s="49">
        <f>K90</f>
        <v>246</v>
      </c>
      <c r="L89" s="49">
        <v>0</v>
      </c>
      <c r="M89" s="36"/>
      <c r="N89" s="48"/>
      <c r="O89" s="48"/>
      <c r="P89" s="49"/>
      <c r="Q89" s="34">
        <f t="shared" si="33"/>
        <v>0</v>
      </c>
      <c r="S89" s="34">
        <f t="shared" si="34"/>
        <v>0</v>
      </c>
      <c r="X89" s="34">
        <f t="shared" si="35"/>
        <v>-7.1999999999999886</v>
      </c>
    </row>
    <row r="90" spans="1:24" x14ac:dyDescent="0.25">
      <c r="A90" s="8" t="s">
        <v>38</v>
      </c>
      <c r="B90" s="16">
        <v>936</v>
      </c>
      <c r="C90" s="52">
        <v>10</v>
      </c>
      <c r="D90" s="52">
        <v>1</v>
      </c>
      <c r="E90" s="53"/>
      <c r="F90" s="54"/>
      <c r="G90" s="39">
        <f>G91</f>
        <v>246</v>
      </c>
      <c r="H90" s="40">
        <v>0</v>
      </c>
      <c r="I90" s="49">
        <f>I91</f>
        <v>253.2</v>
      </c>
      <c r="J90" s="49">
        <v>0</v>
      </c>
      <c r="K90" s="49">
        <f>K91</f>
        <v>246</v>
      </c>
      <c r="L90" s="49">
        <v>0</v>
      </c>
      <c r="M90" s="36"/>
      <c r="N90" s="48"/>
      <c r="O90" s="48"/>
      <c r="P90" s="49"/>
      <c r="Q90" s="34">
        <f t="shared" si="33"/>
        <v>0</v>
      </c>
      <c r="S90" s="34">
        <f t="shared" si="34"/>
        <v>0</v>
      </c>
      <c r="X90" s="34">
        <f t="shared" si="35"/>
        <v>-7.1999999999999886</v>
      </c>
    </row>
    <row r="91" spans="1:24" x14ac:dyDescent="0.25">
      <c r="A91" s="8" t="s">
        <v>34</v>
      </c>
      <c r="B91" s="16">
        <v>936</v>
      </c>
      <c r="C91" s="52">
        <v>10</v>
      </c>
      <c r="D91" s="52">
        <v>1</v>
      </c>
      <c r="E91" s="53">
        <v>9900000000</v>
      </c>
      <c r="F91" s="54"/>
      <c r="G91" s="39">
        <f>G92</f>
        <v>246</v>
      </c>
      <c r="H91" s="40">
        <v>0</v>
      </c>
      <c r="I91" s="49">
        <f>I92</f>
        <v>253.2</v>
      </c>
      <c r="J91" s="49">
        <v>0</v>
      </c>
      <c r="K91" s="49">
        <f>K92</f>
        <v>246</v>
      </c>
      <c r="L91" s="49">
        <v>0</v>
      </c>
      <c r="M91" s="36"/>
      <c r="N91" s="48"/>
      <c r="O91" s="48"/>
      <c r="P91" s="49"/>
      <c r="Q91" s="34">
        <f t="shared" si="33"/>
        <v>0</v>
      </c>
      <c r="S91" s="34">
        <f t="shared" si="34"/>
        <v>0</v>
      </c>
      <c r="X91" s="34">
        <f t="shared" si="35"/>
        <v>-7.1999999999999886</v>
      </c>
    </row>
    <row r="92" spans="1:24" ht="33" x14ac:dyDescent="0.25">
      <c r="A92" s="8" t="s">
        <v>35</v>
      </c>
      <c r="B92" s="16">
        <v>936</v>
      </c>
      <c r="C92" s="52">
        <v>10</v>
      </c>
      <c r="D92" s="52">
        <v>1</v>
      </c>
      <c r="E92" s="53">
        <v>9900000000</v>
      </c>
      <c r="F92" s="54">
        <v>300</v>
      </c>
      <c r="G92" s="39">
        <f>G93</f>
        <v>246</v>
      </c>
      <c r="H92" s="40">
        <v>0</v>
      </c>
      <c r="I92" s="49">
        <f>I93</f>
        <v>253.2</v>
      </c>
      <c r="J92" s="49">
        <v>0</v>
      </c>
      <c r="K92" s="49">
        <f>K93</f>
        <v>246</v>
      </c>
      <c r="L92" s="49">
        <v>0</v>
      </c>
      <c r="M92" s="36"/>
      <c r="N92" s="48"/>
      <c r="O92" s="48"/>
      <c r="P92" s="49"/>
      <c r="Q92" s="34">
        <f t="shared" si="33"/>
        <v>0</v>
      </c>
      <c r="S92" s="34">
        <f t="shared" si="34"/>
        <v>0</v>
      </c>
      <c r="X92" s="34">
        <f t="shared" si="35"/>
        <v>-7.1999999999999886</v>
      </c>
    </row>
    <row r="93" spans="1:24" ht="33" x14ac:dyDescent="0.25">
      <c r="A93" s="8" t="s">
        <v>36</v>
      </c>
      <c r="B93" s="16">
        <v>936</v>
      </c>
      <c r="C93" s="52">
        <v>10</v>
      </c>
      <c r="D93" s="52">
        <v>1</v>
      </c>
      <c r="E93" s="53">
        <v>9900000000</v>
      </c>
      <c r="F93" s="54">
        <v>320</v>
      </c>
      <c r="G93" s="39">
        <f>20*12+0.5*12</f>
        <v>246</v>
      </c>
      <c r="H93" s="40">
        <v>0</v>
      </c>
      <c r="I93" s="49">
        <v>253.2</v>
      </c>
      <c r="J93" s="49">
        <v>0</v>
      </c>
      <c r="K93" s="49">
        <v>246</v>
      </c>
      <c r="L93" s="49">
        <v>0</v>
      </c>
      <c r="M93" s="36"/>
      <c r="N93" s="48"/>
      <c r="O93" s="48">
        <v>246</v>
      </c>
      <c r="P93" s="49">
        <f>G93-O93</f>
        <v>0</v>
      </c>
      <c r="Q93" s="34">
        <f t="shared" si="33"/>
        <v>0</v>
      </c>
      <c r="S93" s="34">
        <f t="shared" si="34"/>
        <v>0</v>
      </c>
      <c r="X93" s="34">
        <f t="shared" si="35"/>
        <v>-7.1999999999999886</v>
      </c>
    </row>
    <row r="94" spans="1:24" x14ac:dyDescent="0.25">
      <c r="A94" s="7" t="s">
        <v>7</v>
      </c>
      <c r="B94" s="16">
        <v>936</v>
      </c>
      <c r="C94" s="52">
        <v>11</v>
      </c>
      <c r="D94" s="52" t="s">
        <v>3</v>
      </c>
      <c r="E94" s="53" t="s">
        <v>3</v>
      </c>
      <c r="F94" s="54" t="s">
        <v>3</v>
      </c>
      <c r="G94" s="39">
        <f>G95</f>
        <v>1200.7</v>
      </c>
      <c r="H94" s="40">
        <v>0</v>
      </c>
      <c r="I94" s="49">
        <f t="shared" ref="I94:I96" si="36">I95</f>
        <v>1082.8</v>
      </c>
      <c r="J94" s="49">
        <v>0</v>
      </c>
      <c r="K94" s="49">
        <f t="shared" ref="K94:K96" si="37">K95</f>
        <v>1082.8</v>
      </c>
      <c r="L94" s="49">
        <v>0</v>
      </c>
      <c r="M94" s="36">
        <f>M95</f>
        <v>627.4</v>
      </c>
      <c r="N94" s="48"/>
      <c r="O94" s="48"/>
      <c r="P94" s="49"/>
      <c r="Q94" s="34">
        <f t="shared" si="33"/>
        <v>117.90000000000009</v>
      </c>
      <c r="S94" s="34">
        <f t="shared" si="34"/>
        <v>-117.90000000000009</v>
      </c>
      <c r="X94" s="34">
        <f t="shared" si="35"/>
        <v>117.90000000000009</v>
      </c>
    </row>
    <row r="95" spans="1:24" x14ac:dyDescent="0.25">
      <c r="A95" s="8" t="s">
        <v>6</v>
      </c>
      <c r="B95" s="16">
        <v>936</v>
      </c>
      <c r="C95" s="52">
        <v>11</v>
      </c>
      <c r="D95" s="52">
        <v>1</v>
      </c>
      <c r="E95" s="53" t="s">
        <v>3</v>
      </c>
      <c r="F95" s="54" t="s">
        <v>3</v>
      </c>
      <c r="G95" s="39">
        <f>G96</f>
        <v>1200.7</v>
      </c>
      <c r="H95" s="40">
        <v>0</v>
      </c>
      <c r="I95" s="49">
        <f t="shared" si="36"/>
        <v>1082.8</v>
      </c>
      <c r="J95" s="49">
        <v>0</v>
      </c>
      <c r="K95" s="49">
        <f t="shared" si="37"/>
        <v>1082.8</v>
      </c>
      <c r="L95" s="49">
        <v>0</v>
      </c>
      <c r="M95" s="36">
        <f>M96</f>
        <v>627.4</v>
      </c>
      <c r="N95" s="48"/>
      <c r="O95" s="48"/>
      <c r="P95" s="49"/>
      <c r="Q95" s="34">
        <f t="shared" si="33"/>
        <v>117.90000000000009</v>
      </c>
      <c r="S95" s="34">
        <f t="shared" si="34"/>
        <v>-117.90000000000009</v>
      </c>
      <c r="X95" s="34">
        <f t="shared" si="35"/>
        <v>117.90000000000009</v>
      </c>
    </row>
    <row r="96" spans="1:24" x14ac:dyDescent="0.25">
      <c r="A96" s="7" t="s">
        <v>4</v>
      </c>
      <c r="B96" s="16">
        <v>936</v>
      </c>
      <c r="C96" s="52">
        <v>11</v>
      </c>
      <c r="D96" s="52">
        <v>1</v>
      </c>
      <c r="E96" s="53" t="s">
        <v>1</v>
      </c>
      <c r="F96" s="54" t="s">
        <v>3</v>
      </c>
      <c r="G96" s="39">
        <f>G97</f>
        <v>1200.7</v>
      </c>
      <c r="H96" s="40">
        <v>0</v>
      </c>
      <c r="I96" s="49">
        <f t="shared" si="36"/>
        <v>1082.8</v>
      </c>
      <c r="J96" s="49">
        <v>0</v>
      </c>
      <c r="K96" s="49">
        <f t="shared" si="37"/>
        <v>1082.8</v>
      </c>
      <c r="L96" s="49">
        <v>0</v>
      </c>
      <c r="M96" s="36">
        <f>M97</f>
        <v>627.4</v>
      </c>
      <c r="N96" s="48"/>
      <c r="O96" s="48"/>
      <c r="P96" s="49"/>
      <c r="Q96" s="34">
        <f t="shared" si="33"/>
        <v>117.90000000000009</v>
      </c>
      <c r="S96" s="34">
        <f t="shared" si="34"/>
        <v>-117.90000000000009</v>
      </c>
      <c r="X96" s="34">
        <f t="shared" si="35"/>
        <v>117.90000000000009</v>
      </c>
    </row>
    <row r="97" spans="1:24" ht="49.5" x14ac:dyDescent="0.25">
      <c r="A97" s="8" t="s">
        <v>29</v>
      </c>
      <c r="B97" s="16">
        <v>936</v>
      </c>
      <c r="C97" s="52">
        <v>11</v>
      </c>
      <c r="D97" s="52">
        <v>1</v>
      </c>
      <c r="E97" s="53" t="s">
        <v>1</v>
      </c>
      <c r="F97" s="54">
        <v>200</v>
      </c>
      <c r="G97" s="39">
        <f>G98</f>
        <v>1200.7</v>
      </c>
      <c r="H97" s="40">
        <v>0</v>
      </c>
      <c r="I97" s="49">
        <f>I98</f>
        <v>1082.8</v>
      </c>
      <c r="J97" s="49">
        <v>0</v>
      </c>
      <c r="K97" s="49">
        <f>K98</f>
        <v>1082.8</v>
      </c>
      <c r="L97" s="49">
        <v>0</v>
      </c>
      <c r="M97" s="36">
        <f>M98</f>
        <v>627.4</v>
      </c>
      <c r="N97" s="48"/>
      <c r="O97" s="48"/>
      <c r="P97" s="49"/>
      <c r="Q97" s="34">
        <f t="shared" si="33"/>
        <v>117.90000000000009</v>
      </c>
      <c r="S97" s="34">
        <f t="shared" si="34"/>
        <v>-117.90000000000009</v>
      </c>
      <c r="X97" s="34">
        <f t="shared" si="35"/>
        <v>117.90000000000009</v>
      </c>
    </row>
    <row r="98" spans="1:24" ht="49.5" x14ac:dyDescent="0.25">
      <c r="A98" s="7" t="s">
        <v>2</v>
      </c>
      <c r="B98" s="16">
        <v>936</v>
      </c>
      <c r="C98" s="52">
        <v>11</v>
      </c>
      <c r="D98" s="52">
        <v>1</v>
      </c>
      <c r="E98" s="53" t="s">
        <v>1</v>
      </c>
      <c r="F98" s="54">
        <v>240</v>
      </c>
      <c r="G98" s="39">
        <v>1200.7</v>
      </c>
      <c r="H98" s="40">
        <v>0</v>
      </c>
      <c r="I98" s="49">
        <v>1082.8</v>
      </c>
      <c r="J98" s="49">
        <v>0</v>
      </c>
      <c r="K98" s="49">
        <v>1082.8</v>
      </c>
      <c r="L98" s="49">
        <v>0</v>
      </c>
      <c r="M98" s="36">
        <v>627.4</v>
      </c>
      <c r="N98" s="48"/>
      <c r="O98" s="48">
        <v>1082.8</v>
      </c>
      <c r="P98" s="49">
        <f>G98-O98</f>
        <v>117.90000000000009</v>
      </c>
      <c r="Q98" s="34">
        <f t="shared" si="33"/>
        <v>117.90000000000009</v>
      </c>
      <c r="S98" s="34">
        <f t="shared" si="34"/>
        <v>-117.90000000000009</v>
      </c>
      <c r="X98" s="34">
        <f t="shared" si="35"/>
        <v>117.90000000000009</v>
      </c>
    </row>
    <row r="99" spans="1:24" ht="17.25" thickBot="1" x14ac:dyDescent="0.3">
      <c r="A99" s="10" t="s">
        <v>0</v>
      </c>
      <c r="B99" s="9"/>
      <c r="C99" s="9"/>
      <c r="D99" s="9"/>
      <c r="E99" s="9"/>
      <c r="F99" s="56"/>
      <c r="G99" s="57">
        <f>G12+G40+G45+G50+G58+G75+G84+G89+G94</f>
        <v>287308.80000000005</v>
      </c>
      <c r="H99" s="58">
        <f>H12+H45+H50+H58+H75+H84+H89+H94</f>
        <v>5690.9</v>
      </c>
      <c r="I99" s="58">
        <f>I12+I45+I50+I58+I75+I84+I89+I94+I40</f>
        <v>172494.00000000003</v>
      </c>
      <c r="J99" s="58">
        <f>J12+J45+J50+J58+J75+J84+J89+J94</f>
        <v>5690.9</v>
      </c>
      <c r="K99" s="58">
        <f>K12+K45+K50+K58+K75+K84+K89+K94+K40</f>
        <v>167151.6</v>
      </c>
      <c r="L99" s="58">
        <f>L12+L45+L50+L58+L75+L84+L89+L94</f>
        <v>5690.9</v>
      </c>
      <c r="M99" s="50">
        <f>M12+M40+M45+M50+M58+M75+M84+M89+M94</f>
        <v>97239.299999999988</v>
      </c>
      <c r="N99" s="43">
        <f>N22</f>
        <v>0</v>
      </c>
      <c r="O99" s="49"/>
      <c r="P99" s="49"/>
      <c r="Q99" s="34">
        <f t="shared" si="33"/>
        <v>120157.20000000004</v>
      </c>
      <c r="S99" s="34">
        <f t="shared" si="34"/>
        <v>-120157.20000000004</v>
      </c>
      <c r="X99" s="34">
        <f t="shared" si="35"/>
        <v>114814.80000000002</v>
      </c>
    </row>
    <row r="100" spans="1:24" ht="28.5" customHeight="1" x14ac:dyDescent="0.25">
      <c r="A100" s="1"/>
      <c r="B100" s="1"/>
      <c r="C100" s="1"/>
      <c r="D100" s="1"/>
      <c r="E100" s="1"/>
      <c r="F100" s="11"/>
      <c r="G100" s="22">
        <v>217566.3</v>
      </c>
      <c r="H100" s="11"/>
      <c r="I100" s="11"/>
      <c r="J100" s="11"/>
      <c r="K100" s="64">
        <f>166580.5-K99</f>
        <v>-571.10000000000582</v>
      </c>
      <c r="L100" s="32">
        <f>K58-L58</f>
        <v>40598.700000000004</v>
      </c>
      <c r="M100" s="45"/>
      <c r="N100" s="45"/>
      <c r="O100" s="45"/>
      <c r="P100" s="45"/>
    </row>
    <row r="101" spans="1:24" ht="28.5" customHeight="1" x14ac:dyDescent="0.25">
      <c r="A101" s="12"/>
      <c r="B101" s="1"/>
      <c r="C101" s="1"/>
      <c r="D101" s="1"/>
      <c r="E101" s="1"/>
      <c r="F101" s="13"/>
      <c r="G101" s="23">
        <f>G100-G99</f>
        <v>-69742.500000000058</v>
      </c>
      <c r="H101" s="13"/>
      <c r="I101" s="13"/>
      <c r="J101" s="13"/>
      <c r="K101" s="32">
        <f>K99+M99</f>
        <v>264390.90000000002</v>
      </c>
      <c r="L101" s="32"/>
      <c r="M101" s="45"/>
      <c r="N101" s="45"/>
      <c r="O101" s="45"/>
      <c r="P101" s="45"/>
    </row>
    <row r="102" spans="1:24" ht="37.5" customHeight="1" x14ac:dyDescent="0.25">
      <c r="A102" s="1"/>
      <c r="B102" s="1"/>
      <c r="C102" s="1"/>
      <c r="D102" s="1"/>
      <c r="E102" s="1"/>
      <c r="F102" s="11"/>
      <c r="G102" s="24"/>
      <c r="H102" s="14"/>
      <c r="I102" s="14"/>
      <c r="J102" s="14"/>
      <c r="K102" s="32">
        <f>G99-K99-M99</f>
        <v>22917.900000000052</v>
      </c>
    </row>
    <row r="103" spans="1:24" hidden="1" x14ac:dyDescent="0.25"/>
    <row r="104" spans="1:24" hidden="1" x14ac:dyDescent="0.25">
      <c r="G104" s="26"/>
    </row>
    <row r="105" spans="1:24" hidden="1" x14ac:dyDescent="0.25"/>
    <row r="106" spans="1:24" hidden="1" x14ac:dyDescent="0.25"/>
    <row r="107" spans="1:24" hidden="1" x14ac:dyDescent="0.25"/>
    <row r="108" spans="1:24" hidden="1" x14ac:dyDescent="0.25"/>
    <row r="109" spans="1:24" hidden="1" x14ac:dyDescent="0.25"/>
    <row r="110" spans="1:24" hidden="1" x14ac:dyDescent="0.25"/>
    <row r="111" spans="1:24" x14ac:dyDescent="0.25">
      <c r="G111" s="26"/>
    </row>
    <row r="112" spans="1:24" x14ac:dyDescent="0.25">
      <c r="E112" s="34"/>
    </row>
    <row r="113" spans="5:11" x14ac:dyDescent="0.25">
      <c r="E113" s="34"/>
      <c r="K113" s="32">
        <f>K12-L12</f>
        <v>117812.2</v>
      </c>
    </row>
    <row r="114" spans="5:11" x14ac:dyDescent="0.25">
      <c r="G114" s="25">
        <v>287575.5</v>
      </c>
    </row>
    <row r="115" spans="5:11" x14ac:dyDescent="0.25">
      <c r="G115" s="26">
        <f>G114-G99</f>
        <v>266.69999999995343</v>
      </c>
      <c r="K115" s="32">
        <f>K113-117779.3</f>
        <v>32.899999999994179</v>
      </c>
    </row>
    <row r="117" spans="5:11" x14ac:dyDescent="0.25">
      <c r="K117" s="32">
        <f>K58-L58</f>
        <v>40598.700000000004</v>
      </c>
    </row>
    <row r="118" spans="5:11" x14ac:dyDescent="0.25">
      <c r="K118" s="32">
        <f>K117-39760.9</f>
        <v>837.80000000000291</v>
      </c>
    </row>
  </sheetData>
  <autoFilter ref="A9:HQ102"/>
  <mergeCells count="10">
    <mergeCell ref="A1:J1"/>
    <mergeCell ref="A2:J2"/>
    <mergeCell ref="A3:J3"/>
    <mergeCell ref="A6:J6"/>
    <mergeCell ref="K8:L8"/>
    <mergeCell ref="M8:N8"/>
    <mergeCell ref="A8:A9"/>
    <mergeCell ref="B8:B9"/>
    <mergeCell ref="B5:E5"/>
    <mergeCell ref="C8:J8"/>
  </mergeCells>
  <pageMargins left="0.98425196850393704" right="0.39370078740157483" top="0.78740157480314965" bottom="0.78740157480314965" header="0.27559055118110237" footer="0.27559055118110237"/>
  <pageSetup paperSize="9" scale="57" fitToHeight="0" orientation="portrait" r:id="rId1"/>
  <headerFooter differentFirst="1" scaleWithDoc="0">
    <oddHeader>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8"/>
  <sheetViews>
    <sheetView showGridLines="0" view="pageBreakPreview" zoomScale="70" zoomScaleNormal="70" zoomScaleSheetLayoutView="70" workbookViewId="0">
      <selection activeCell="Z13" sqref="Z13"/>
    </sheetView>
  </sheetViews>
  <sheetFormatPr defaultColWidth="21.5703125" defaultRowHeight="16.5" x14ac:dyDescent="0.25"/>
  <cols>
    <col min="1" max="1" width="56.85546875" style="6" customWidth="1"/>
    <col min="2" max="4" width="9.5703125" style="6" customWidth="1"/>
    <col min="5" max="5" width="17.140625" style="6" customWidth="1"/>
    <col min="6" max="6" width="7.140625" style="6" customWidth="1"/>
    <col min="7" max="7" width="16.28515625" style="6" customWidth="1"/>
    <col min="8" max="8" width="20" style="6" hidden="1" customWidth="1"/>
    <col min="9" max="10" width="20" style="6" customWidth="1"/>
    <col min="11" max="11" width="20" style="6" hidden="1" customWidth="1"/>
    <col min="12" max="12" width="12.5703125" style="27" hidden="1" customWidth="1"/>
    <col min="13" max="13" width="21.5703125" style="27" hidden="1" customWidth="1"/>
    <col min="14" max="15" width="21.5703125" style="6" hidden="1" customWidth="1"/>
    <col min="16" max="16" width="29.140625" style="6" hidden="1" customWidth="1"/>
    <col min="17" max="17" width="21.5703125" style="6" hidden="1" customWidth="1"/>
    <col min="18" max="18" width="18.140625" style="6" hidden="1" customWidth="1"/>
    <col min="19" max="19" width="21.5703125" style="6" hidden="1" customWidth="1"/>
    <col min="20" max="20" width="11.42578125" style="6" hidden="1" customWidth="1"/>
    <col min="21" max="23" width="0" style="6" hidden="1" customWidth="1"/>
    <col min="24" max="16384" width="21.5703125" style="6"/>
  </cols>
  <sheetData>
    <row r="1" spans="1:24" ht="15" customHeight="1" x14ac:dyDescent="0.25">
      <c r="A1" s="91" t="s">
        <v>63</v>
      </c>
      <c r="B1" s="91"/>
      <c r="C1" s="91"/>
      <c r="D1" s="91"/>
      <c r="E1" s="91"/>
      <c r="F1" s="91"/>
      <c r="G1" s="91"/>
      <c r="H1" s="91"/>
      <c r="I1" s="59"/>
      <c r="J1" s="59"/>
      <c r="K1" s="59"/>
    </row>
    <row r="2" spans="1:24" ht="33.75" customHeight="1" x14ac:dyDescent="0.25">
      <c r="A2" s="92" t="s">
        <v>31</v>
      </c>
      <c r="B2" s="92"/>
      <c r="C2" s="92"/>
      <c r="D2" s="92"/>
      <c r="E2" s="92"/>
      <c r="F2" s="92"/>
      <c r="G2" s="92"/>
      <c r="H2" s="92"/>
      <c r="I2" s="60"/>
      <c r="J2" s="60"/>
      <c r="K2" s="60"/>
    </row>
    <row r="3" spans="1:24" x14ac:dyDescent="0.25">
      <c r="A3" s="91" t="s">
        <v>56</v>
      </c>
      <c r="B3" s="91"/>
      <c r="C3" s="91"/>
      <c r="D3" s="91"/>
      <c r="E3" s="91"/>
      <c r="F3" s="91"/>
      <c r="G3" s="91"/>
      <c r="H3" s="91"/>
      <c r="I3" s="59"/>
      <c r="J3" s="59"/>
      <c r="K3" s="59"/>
      <c r="N3" s="45">
        <f>L11-N5</f>
        <v>656.10000000000582</v>
      </c>
    </row>
    <row r="4" spans="1:24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24" ht="32.25" customHeight="1" x14ac:dyDescent="0.25">
      <c r="A5" s="2"/>
      <c r="B5" s="87" t="s">
        <v>51</v>
      </c>
      <c r="C5" s="87"/>
      <c r="D5" s="87"/>
      <c r="E5" s="87"/>
      <c r="F5" s="17"/>
      <c r="G5" s="17"/>
      <c r="H5" s="17"/>
      <c r="I5" s="17"/>
      <c r="J5" s="17"/>
      <c r="K5" s="17"/>
      <c r="M5" s="32">
        <f>166313.8-L11</f>
        <v>-837.80000000001746</v>
      </c>
      <c r="N5" s="45">
        <v>166495.5</v>
      </c>
      <c r="O5" s="6" t="e">
        <f>R11:T11</f>
        <v>#VALUE!</v>
      </c>
    </row>
    <row r="6" spans="1:24" ht="34.5" customHeight="1" x14ac:dyDescent="0.25">
      <c r="A6" s="93" t="s">
        <v>54</v>
      </c>
      <c r="B6" s="93"/>
      <c r="C6" s="93"/>
      <c r="D6" s="93"/>
      <c r="E6" s="93"/>
      <c r="F6" s="93"/>
      <c r="G6" s="93"/>
      <c r="H6" s="93"/>
      <c r="I6" s="62"/>
      <c r="J6" s="62"/>
      <c r="K6" s="62"/>
      <c r="L6" s="32">
        <f>L19-M19</f>
        <v>77818.7</v>
      </c>
      <c r="R6" s="45"/>
    </row>
    <row r="7" spans="1:24" ht="16.5" customHeight="1" thickBot="1" x14ac:dyDescent="0.3">
      <c r="A7" s="1"/>
      <c r="B7" s="1"/>
      <c r="C7" s="3"/>
      <c r="D7" s="3"/>
      <c r="E7" s="3"/>
      <c r="F7" s="1"/>
      <c r="G7" s="1"/>
      <c r="H7" s="1"/>
      <c r="I7" s="1"/>
      <c r="J7" s="1"/>
      <c r="K7" s="1"/>
    </row>
    <row r="8" spans="1:24" ht="33" customHeight="1" thickBot="1" x14ac:dyDescent="0.3">
      <c r="A8" s="86" t="s">
        <v>27</v>
      </c>
      <c r="B8" s="86" t="s">
        <v>68</v>
      </c>
      <c r="C8" s="88" t="s">
        <v>25</v>
      </c>
      <c r="D8" s="89"/>
      <c r="E8" s="89"/>
      <c r="F8" s="89"/>
      <c r="G8" s="86" t="s">
        <v>66</v>
      </c>
      <c r="H8" s="66"/>
      <c r="I8" s="86" t="s">
        <v>64</v>
      </c>
      <c r="J8" s="86" t="s">
        <v>67</v>
      </c>
      <c r="K8" s="68"/>
      <c r="L8" s="94" t="s">
        <v>57</v>
      </c>
      <c r="M8" s="94"/>
      <c r="N8" s="84" t="s">
        <v>58</v>
      </c>
      <c r="O8" s="85"/>
      <c r="Q8" s="44"/>
      <c r="T8" s="44"/>
      <c r="X8" s="95"/>
    </row>
    <row r="9" spans="1:24" ht="117.75" customHeight="1" x14ac:dyDescent="0.25">
      <c r="A9" s="86"/>
      <c r="B9" s="86"/>
      <c r="C9" s="61" t="s">
        <v>24</v>
      </c>
      <c r="D9" s="61" t="s">
        <v>23</v>
      </c>
      <c r="E9" s="61" t="s">
        <v>22</v>
      </c>
      <c r="F9" s="69" t="s">
        <v>21</v>
      </c>
      <c r="G9" s="86"/>
      <c r="H9" s="61" t="s">
        <v>20</v>
      </c>
      <c r="I9" s="86"/>
      <c r="J9" s="86"/>
      <c r="K9" s="70" t="s">
        <v>20</v>
      </c>
      <c r="L9" s="61" t="s">
        <v>40</v>
      </c>
      <c r="M9" s="61" t="s">
        <v>20</v>
      </c>
      <c r="N9" s="71" t="s">
        <v>40</v>
      </c>
      <c r="O9" s="29" t="s">
        <v>20</v>
      </c>
      <c r="Q9" s="44"/>
      <c r="T9" s="44" t="s">
        <v>65</v>
      </c>
      <c r="X9" s="95"/>
    </row>
    <row r="10" spans="1:24" ht="14.25" customHeight="1" x14ac:dyDescent="0.25">
      <c r="A10" s="61">
        <v>1</v>
      </c>
      <c r="B10" s="4">
        <v>2</v>
      </c>
      <c r="C10" s="61">
        <v>3</v>
      </c>
      <c r="D10" s="61">
        <v>4</v>
      </c>
      <c r="E10" s="61">
        <v>5</v>
      </c>
      <c r="F10" s="61">
        <v>6</v>
      </c>
      <c r="G10" s="61">
        <v>7</v>
      </c>
      <c r="H10" s="61">
        <v>8</v>
      </c>
      <c r="I10" s="61">
        <v>7</v>
      </c>
      <c r="J10" s="61">
        <v>8</v>
      </c>
      <c r="K10" s="61">
        <v>8</v>
      </c>
      <c r="L10" s="51"/>
      <c r="M10" s="51"/>
      <c r="N10" s="37"/>
      <c r="O10" s="30"/>
      <c r="Q10" s="44"/>
    </row>
    <row r="11" spans="1:24" ht="49.5" x14ac:dyDescent="0.25">
      <c r="A11" s="19" t="s">
        <v>28</v>
      </c>
      <c r="B11" s="5">
        <v>936</v>
      </c>
      <c r="C11" s="61"/>
      <c r="D11" s="61"/>
      <c r="E11" s="61"/>
      <c r="F11" s="61"/>
      <c r="G11" s="40">
        <f>G99</f>
        <v>287308.80000000005</v>
      </c>
      <c r="H11" s="40">
        <f>H99</f>
        <v>5690.9</v>
      </c>
      <c r="I11" s="40">
        <f>J11-G11</f>
        <v>-120995.00000000003</v>
      </c>
      <c r="J11" s="49">
        <f>J99</f>
        <v>166313.80000000002</v>
      </c>
      <c r="K11" s="49">
        <f t="shared" ref="K11:M11" si="0">K99</f>
        <v>5690.9</v>
      </c>
      <c r="L11" s="49">
        <f t="shared" si="0"/>
        <v>167151.6</v>
      </c>
      <c r="M11" s="49">
        <f t="shared" si="0"/>
        <v>5690.9</v>
      </c>
      <c r="N11" s="36">
        <f>N99</f>
        <v>97239.299999999988</v>
      </c>
      <c r="O11" s="31">
        <f>O99</f>
        <v>0</v>
      </c>
      <c r="P11" s="45"/>
      <c r="Q11" s="49"/>
      <c r="R11" s="34">
        <f>G11-L11</f>
        <v>120157.20000000004</v>
      </c>
      <c r="S11" s="34"/>
      <c r="T11" s="34">
        <f>L11-G11</f>
        <v>-120157.20000000004</v>
      </c>
    </row>
    <row r="12" spans="1:24" x14ac:dyDescent="0.25">
      <c r="A12" s="7" t="s">
        <v>19</v>
      </c>
      <c r="B12" s="16">
        <v>936</v>
      </c>
      <c r="C12" s="52">
        <v>1</v>
      </c>
      <c r="D12" s="52" t="s">
        <v>3</v>
      </c>
      <c r="E12" s="53" t="s">
        <v>3</v>
      </c>
      <c r="F12" s="54" t="s">
        <v>3</v>
      </c>
      <c r="G12" s="40">
        <f>G19+G13+G27+G31</f>
        <v>222101.2</v>
      </c>
      <c r="H12" s="40">
        <f>H19+H13+H27+H31</f>
        <v>1237</v>
      </c>
      <c r="I12" s="40">
        <f t="shared" ref="I12:I75" si="1">J12-G12</f>
        <v>-103052.00000000001</v>
      </c>
      <c r="J12" s="49">
        <f>J19+J31+J13+J27</f>
        <v>119049.2</v>
      </c>
      <c r="K12" s="49">
        <f t="shared" ref="K12" si="2">K19+K31</f>
        <v>1237</v>
      </c>
      <c r="L12" s="49">
        <f>L19+L31+L13+L27</f>
        <v>119049.2</v>
      </c>
      <c r="M12" s="49">
        <f t="shared" ref="M12" si="3">M19+M31</f>
        <v>1237</v>
      </c>
      <c r="N12" s="36">
        <f>N19+N31</f>
        <v>76967</v>
      </c>
      <c r="O12" s="31">
        <f>O19+O31</f>
        <v>0</v>
      </c>
      <c r="P12" s="45"/>
      <c r="Q12" s="49"/>
      <c r="R12" s="34">
        <f t="shared" ref="R12:R75" si="4">G12-L12</f>
        <v>103052.00000000001</v>
      </c>
      <c r="T12" s="34">
        <f t="shared" ref="T12:T75" si="5">L12-G12</f>
        <v>-103052.00000000001</v>
      </c>
      <c r="U12" s="45">
        <f>L12-M12</f>
        <v>117812.2</v>
      </c>
    </row>
    <row r="13" spans="1:24" ht="49.5" x14ac:dyDescent="0.25">
      <c r="A13" s="7" t="s">
        <v>43</v>
      </c>
      <c r="B13" s="16">
        <v>936</v>
      </c>
      <c r="C13" s="52">
        <v>1</v>
      </c>
      <c r="D13" s="52">
        <v>2</v>
      </c>
      <c r="E13" s="53"/>
      <c r="F13" s="54"/>
      <c r="G13" s="40">
        <f t="shared" ref="G13:H15" si="6">G14</f>
        <v>4776.4000000000005</v>
      </c>
      <c r="H13" s="40">
        <f t="shared" si="6"/>
        <v>0</v>
      </c>
      <c r="I13" s="40">
        <f t="shared" si="1"/>
        <v>345.29999999999927</v>
      </c>
      <c r="J13" s="49">
        <f>J14</f>
        <v>5121.7</v>
      </c>
      <c r="K13" s="49">
        <v>0</v>
      </c>
      <c r="L13" s="49">
        <f>L14</f>
        <v>5121.7</v>
      </c>
      <c r="M13" s="49">
        <v>0</v>
      </c>
      <c r="N13" s="36"/>
      <c r="O13" s="46"/>
      <c r="P13" s="45"/>
      <c r="Q13" s="49"/>
      <c r="R13" s="34">
        <f t="shared" si="4"/>
        <v>-345.29999999999927</v>
      </c>
      <c r="T13" s="65">
        <f t="shared" si="5"/>
        <v>345.29999999999927</v>
      </c>
    </row>
    <row r="14" spans="1:24" x14ac:dyDescent="0.25">
      <c r="A14" s="7" t="s">
        <v>34</v>
      </c>
      <c r="B14" s="16">
        <v>936</v>
      </c>
      <c r="C14" s="52">
        <v>1</v>
      </c>
      <c r="D14" s="52">
        <v>2</v>
      </c>
      <c r="E14" s="53" t="s">
        <v>1</v>
      </c>
      <c r="F14" s="54" t="s">
        <v>3</v>
      </c>
      <c r="G14" s="40">
        <f>G15+G17</f>
        <v>4776.4000000000005</v>
      </c>
      <c r="H14" s="40">
        <f t="shared" si="6"/>
        <v>0</v>
      </c>
      <c r="I14" s="40">
        <f t="shared" si="1"/>
        <v>345.29999999999927</v>
      </c>
      <c r="J14" s="49">
        <f>J15+J17</f>
        <v>5121.7</v>
      </c>
      <c r="K14" s="49">
        <v>0</v>
      </c>
      <c r="L14" s="49">
        <f>L15+L17</f>
        <v>5121.7</v>
      </c>
      <c r="M14" s="49">
        <v>0</v>
      </c>
      <c r="N14" s="36"/>
      <c r="O14" s="46"/>
      <c r="P14" s="45"/>
      <c r="Q14" s="49"/>
      <c r="R14" s="34">
        <f t="shared" si="4"/>
        <v>-345.29999999999927</v>
      </c>
      <c r="T14" s="65">
        <f t="shared" si="5"/>
        <v>345.29999999999927</v>
      </c>
    </row>
    <row r="15" spans="1:24" ht="99" x14ac:dyDescent="0.25">
      <c r="A15" s="7" t="s">
        <v>18</v>
      </c>
      <c r="B15" s="16">
        <v>936</v>
      </c>
      <c r="C15" s="52">
        <v>1</v>
      </c>
      <c r="D15" s="52">
        <v>2</v>
      </c>
      <c r="E15" s="53" t="s">
        <v>1</v>
      </c>
      <c r="F15" s="54">
        <v>100</v>
      </c>
      <c r="G15" s="40">
        <f>G16</f>
        <v>4776.4000000000005</v>
      </c>
      <c r="H15" s="40">
        <f t="shared" si="6"/>
        <v>0</v>
      </c>
      <c r="I15" s="40">
        <f t="shared" si="1"/>
        <v>313.79999999999927</v>
      </c>
      <c r="J15" s="49">
        <f>J16</f>
        <v>5090.2</v>
      </c>
      <c r="K15" s="49">
        <v>0</v>
      </c>
      <c r="L15" s="49">
        <f>L16</f>
        <v>5090.2</v>
      </c>
      <c r="M15" s="49">
        <v>0</v>
      </c>
      <c r="N15" s="36"/>
      <c r="O15" s="46"/>
      <c r="P15" s="45"/>
      <c r="Q15" s="49"/>
      <c r="R15" s="34">
        <f t="shared" si="4"/>
        <v>-313.79999999999927</v>
      </c>
      <c r="T15" s="34">
        <f t="shared" si="5"/>
        <v>313.79999999999927</v>
      </c>
    </row>
    <row r="16" spans="1:24" ht="33" x14ac:dyDescent="0.25">
      <c r="A16" s="7" t="s">
        <v>17</v>
      </c>
      <c r="B16" s="16">
        <v>936</v>
      </c>
      <c r="C16" s="52">
        <v>1</v>
      </c>
      <c r="D16" s="52">
        <v>2</v>
      </c>
      <c r="E16" s="53" t="s">
        <v>1</v>
      </c>
      <c r="F16" s="54">
        <v>120</v>
      </c>
      <c r="G16" s="67">
        <f>4208.3+568.1</f>
        <v>4776.4000000000005</v>
      </c>
      <c r="H16" s="40">
        <v>0</v>
      </c>
      <c r="I16" s="40">
        <f t="shared" si="1"/>
        <v>313.79999999999927</v>
      </c>
      <c r="J16" s="49">
        <v>5090.2</v>
      </c>
      <c r="K16" s="49">
        <v>0</v>
      </c>
      <c r="L16" s="49">
        <v>5090.2</v>
      </c>
      <c r="M16" s="49">
        <v>0</v>
      </c>
      <c r="N16" s="36"/>
      <c r="O16" s="46"/>
      <c r="P16" s="45">
        <f>5090.2</f>
        <v>5090.2</v>
      </c>
      <c r="Q16" s="49">
        <f>G16-P16</f>
        <v>-313.79999999999927</v>
      </c>
      <c r="R16" s="34">
        <f t="shared" si="4"/>
        <v>-313.79999999999927</v>
      </c>
      <c r="T16" s="65">
        <f t="shared" si="5"/>
        <v>313.79999999999927</v>
      </c>
    </row>
    <row r="17" spans="1:22" ht="49.5" x14ac:dyDescent="0.25">
      <c r="A17" s="8" t="s">
        <v>29</v>
      </c>
      <c r="B17" s="16">
        <v>936</v>
      </c>
      <c r="C17" s="52">
        <v>1</v>
      </c>
      <c r="D17" s="52">
        <v>2</v>
      </c>
      <c r="E17" s="53" t="s">
        <v>1</v>
      </c>
      <c r="F17" s="54">
        <v>200</v>
      </c>
      <c r="G17" s="67">
        <f>G18</f>
        <v>0</v>
      </c>
      <c r="H17" s="40">
        <v>0</v>
      </c>
      <c r="I17" s="40">
        <f t="shared" si="1"/>
        <v>31.5</v>
      </c>
      <c r="J17" s="49">
        <f>J18</f>
        <v>31.5</v>
      </c>
      <c r="K17" s="49">
        <v>0</v>
      </c>
      <c r="L17" s="49">
        <f>L18</f>
        <v>31.5</v>
      </c>
      <c r="M17" s="49">
        <v>0</v>
      </c>
      <c r="N17" s="36"/>
      <c r="O17" s="47"/>
      <c r="P17" s="45"/>
      <c r="Q17" s="49"/>
      <c r="R17" s="34">
        <f t="shared" si="4"/>
        <v>-31.5</v>
      </c>
      <c r="T17" s="34">
        <f t="shared" si="5"/>
        <v>31.5</v>
      </c>
    </row>
    <row r="18" spans="1:22" ht="49.5" x14ac:dyDescent="0.25">
      <c r="A18" s="7" t="s">
        <v>2</v>
      </c>
      <c r="B18" s="16">
        <v>936</v>
      </c>
      <c r="C18" s="52">
        <v>1</v>
      </c>
      <c r="D18" s="52">
        <v>2</v>
      </c>
      <c r="E18" s="53" t="s">
        <v>1</v>
      </c>
      <c r="F18" s="54">
        <v>240</v>
      </c>
      <c r="G18" s="67">
        <v>0</v>
      </c>
      <c r="H18" s="40">
        <v>0</v>
      </c>
      <c r="I18" s="40">
        <f t="shared" si="1"/>
        <v>31.5</v>
      </c>
      <c r="J18" s="49">
        <v>31.5</v>
      </c>
      <c r="K18" s="49">
        <v>0</v>
      </c>
      <c r="L18" s="63">
        <v>31.5</v>
      </c>
      <c r="M18" s="49">
        <v>0</v>
      </c>
      <c r="N18" s="36"/>
      <c r="O18" s="47"/>
      <c r="P18" s="45">
        <v>31.5</v>
      </c>
      <c r="Q18" s="49">
        <f>G18-P18</f>
        <v>-31.5</v>
      </c>
      <c r="R18" s="34">
        <f t="shared" si="4"/>
        <v>-31.5</v>
      </c>
      <c r="T18" s="65">
        <f t="shared" si="5"/>
        <v>31.5</v>
      </c>
    </row>
    <row r="19" spans="1:22" ht="66" x14ac:dyDescent="0.25">
      <c r="A19" s="8" t="s">
        <v>52</v>
      </c>
      <c r="B19" s="16">
        <v>936</v>
      </c>
      <c r="C19" s="52">
        <v>1</v>
      </c>
      <c r="D19" s="52">
        <v>4</v>
      </c>
      <c r="E19" s="53" t="s">
        <v>3</v>
      </c>
      <c r="F19" s="54" t="s">
        <v>3</v>
      </c>
      <c r="G19" s="40">
        <f t="shared" ref="G19:O19" si="7">G20</f>
        <v>117967.3</v>
      </c>
      <c r="H19" s="40">
        <f t="shared" si="7"/>
        <v>1237</v>
      </c>
      <c r="I19" s="40">
        <f t="shared" si="1"/>
        <v>-38911.600000000006</v>
      </c>
      <c r="J19" s="49">
        <f t="shared" si="7"/>
        <v>79055.7</v>
      </c>
      <c r="K19" s="49">
        <f t="shared" si="7"/>
        <v>1237</v>
      </c>
      <c r="L19" s="49">
        <f t="shared" si="7"/>
        <v>79055.7</v>
      </c>
      <c r="M19" s="49">
        <f t="shared" si="7"/>
        <v>1237</v>
      </c>
      <c r="N19" s="36">
        <f t="shared" si="7"/>
        <v>57297.4</v>
      </c>
      <c r="O19" s="31">
        <f t="shared" si="7"/>
        <v>0</v>
      </c>
      <c r="P19" s="45"/>
      <c r="Q19" s="49"/>
      <c r="R19" s="34">
        <f t="shared" si="4"/>
        <v>38911.600000000006</v>
      </c>
      <c r="T19" s="34">
        <f t="shared" si="5"/>
        <v>-38911.600000000006</v>
      </c>
      <c r="U19" s="45">
        <f>L19-M19</f>
        <v>77818.7</v>
      </c>
      <c r="V19" s="6">
        <v>77818.7</v>
      </c>
    </row>
    <row r="20" spans="1:22" x14ac:dyDescent="0.25">
      <c r="A20" s="7" t="s">
        <v>4</v>
      </c>
      <c r="B20" s="16">
        <v>936</v>
      </c>
      <c r="C20" s="52">
        <v>1</v>
      </c>
      <c r="D20" s="52">
        <v>4</v>
      </c>
      <c r="E20" s="53" t="s">
        <v>1</v>
      </c>
      <c r="F20" s="54" t="s">
        <v>3</v>
      </c>
      <c r="G20" s="40">
        <f>G21+G23+G25</f>
        <v>117967.3</v>
      </c>
      <c r="H20" s="40">
        <f>H21+H23</f>
        <v>1237</v>
      </c>
      <c r="I20" s="40">
        <f t="shared" si="1"/>
        <v>-38911.600000000006</v>
      </c>
      <c r="J20" s="49">
        <f>J21+J23</f>
        <v>79055.7</v>
      </c>
      <c r="K20" s="49">
        <f>K21</f>
        <v>1237</v>
      </c>
      <c r="L20" s="49">
        <f>L21+L23+L25</f>
        <v>79055.7</v>
      </c>
      <c r="M20" s="49">
        <f>M21</f>
        <v>1237</v>
      </c>
      <c r="N20" s="36">
        <f>N21+N23</f>
        <v>57297.4</v>
      </c>
      <c r="O20" s="31">
        <f>O21+O23</f>
        <v>0</v>
      </c>
      <c r="P20" s="45"/>
      <c r="Q20" s="49"/>
      <c r="R20" s="34">
        <f t="shared" si="4"/>
        <v>38911.600000000006</v>
      </c>
      <c r="T20" s="34">
        <f t="shared" si="5"/>
        <v>-38911.600000000006</v>
      </c>
    </row>
    <row r="21" spans="1:22" ht="99" x14ac:dyDescent="0.25">
      <c r="A21" s="8" t="s">
        <v>18</v>
      </c>
      <c r="B21" s="16">
        <v>936</v>
      </c>
      <c r="C21" s="52">
        <v>1</v>
      </c>
      <c r="D21" s="52">
        <v>4</v>
      </c>
      <c r="E21" s="53" t="s">
        <v>1</v>
      </c>
      <c r="F21" s="54">
        <v>100</v>
      </c>
      <c r="G21" s="40">
        <f>G22</f>
        <v>115405.3</v>
      </c>
      <c r="H21" s="40">
        <f>H22</f>
        <v>1237</v>
      </c>
      <c r="I21" s="40">
        <f t="shared" si="1"/>
        <v>-38056.100000000006</v>
      </c>
      <c r="J21" s="49">
        <f>J22</f>
        <v>77349.2</v>
      </c>
      <c r="K21" s="49">
        <f>K22</f>
        <v>1237</v>
      </c>
      <c r="L21" s="49">
        <f>L22</f>
        <v>77347</v>
      </c>
      <c r="M21" s="49">
        <f>M22</f>
        <v>1237</v>
      </c>
      <c r="N21" s="36">
        <f>N22</f>
        <v>56118.9</v>
      </c>
      <c r="O21" s="46">
        <f>O22</f>
        <v>0</v>
      </c>
      <c r="P21" s="45"/>
      <c r="Q21" s="49"/>
      <c r="R21" s="34">
        <f t="shared" si="4"/>
        <v>38058.300000000003</v>
      </c>
      <c r="T21" s="34">
        <f t="shared" si="5"/>
        <v>-38058.300000000003</v>
      </c>
      <c r="V21" s="45">
        <f>V19+M19</f>
        <v>79055.7</v>
      </c>
    </row>
    <row r="22" spans="1:22" ht="33" x14ac:dyDescent="0.25">
      <c r="A22" s="7" t="s">
        <v>17</v>
      </c>
      <c r="B22" s="16">
        <v>936</v>
      </c>
      <c r="C22" s="52">
        <v>1</v>
      </c>
      <c r="D22" s="52">
        <v>4</v>
      </c>
      <c r="E22" s="53" t="s">
        <v>1</v>
      </c>
      <c r="F22" s="54">
        <v>120</v>
      </c>
      <c r="G22" s="67">
        <f>108344.3+241.9+1237+2104.5+3477.6</f>
        <v>115405.3</v>
      </c>
      <c r="H22" s="40">
        <v>1237</v>
      </c>
      <c r="I22" s="40">
        <f t="shared" si="1"/>
        <v>-38056.100000000006</v>
      </c>
      <c r="J22" s="49">
        <f>77040+309.2</f>
        <v>77349.2</v>
      </c>
      <c r="K22" s="49">
        <v>1237</v>
      </c>
      <c r="L22" s="49">
        <f>77040+309.2-2.2</f>
        <v>77347</v>
      </c>
      <c r="M22" s="49">
        <f>H22-O22</f>
        <v>1237</v>
      </c>
      <c r="N22" s="36">
        <v>56118.9</v>
      </c>
      <c r="O22" s="46">
        <v>0</v>
      </c>
      <c r="P22" s="45">
        <v>77040</v>
      </c>
      <c r="Q22" s="49">
        <f>G22-P22</f>
        <v>38365.300000000003</v>
      </c>
      <c r="R22" s="34">
        <f t="shared" si="4"/>
        <v>38058.300000000003</v>
      </c>
      <c r="T22" s="34">
        <f t="shared" si="5"/>
        <v>-38058.300000000003</v>
      </c>
      <c r="U22" s="45">
        <f>L22-M22</f>
        <v>76110</v>
      </c>
    </row>
    <row r="23" spans="1:22" ht="36.75" customHeight="1" x14ac:dyDescent="0.25">
      <c r="A23" s="8" t="s">
        <v>29</v>
      </c>
      <c r="B23" s="16">
        <v>936</v>
      </c>
      <c r="C23" s="52">
        <v>1</v>
      </c>
      <c r="D23" s="52">
        <v>4</v>
      </c>
      <c r="E23" s="53" t="s">
        <v>1</v>
      </c>
      <c r="F23" s="54">
        <v>200</v>
      </c>
      <c r="G23" s="40">
        <f>G24</f>
        <v>2562</v>
      </c>
      <c r="H23" s="40">
        <f t="shared" ref="H23" si="8">H24</f>
        <v>0</v>
      </c>
      <c r="I23" s="40">
        <f t="shared" si="1"/>
        <v>-855.5</v>
      </c>
      <c r="J23" s="49">
        <f>J24</f>
        <v>1706.5</v>
      </c>
      <c r="K23" s="49">
        <f t="shared" ref="K23:K30" si="9">K24</f>
        <v>0</v>
      </c>
      <c r="L23" s="49">
        <f>L24</f>
        <v>1706.5</v>
      </c>
      <c r="M23" s="49">
        <f t="shared" ref="M23:M30" si="10">M24</f>
        <v>0</v>
      </c>
      <c r="N23" s="36">
        <f>N24</f>
        <v>1178.5</v>
      </c>
      <c r="O23" s="46"/>
      <c r="P23" s="45"/>
      <c r="Q23" s="49"/>
      <c r="R23" s="34">
        <f t="shared" si="4"/>
        <v>855.5</v>
      </c>
      <c r="T23" s="34">
        <f t="shared" si="5"/>
        <v>-855.5</v>
      </c>
    </row>
    <row r="24" spans="1:22" ht="49.5" x14ac:dyDescent="0.25">
      <c r="A24" s="7" t="s">
        <v>2</v>
      </c>
      <c r="B24" s="16">
        <v>936</v>
      </c>
      <c r="C24" s="52">
        <v>1</v>
      </c>
      <c r="D24" s="52">
        <v>4</v>
      </c>
      <c r="E24" s="53" t="s">
        <v>1</v>
      </c>
      <c r="F24" s="54">
        <v>240</v>
      </c>
      <c r="G24" s="40">
        <f>2550+12</f>
        <v>2562</v>
      </c>
      <c r="H24" s="40">
        <v>0</v>
      </c>
      <c r="I24" s="40">
        <f t="shared" si="1"/>
        <v>-855.5</v>
      </c>
      <c r="J24" s="49">
        <v>1706.5</v>
      </c>
      <c r="K24" s="49">
        <f t="shared" si="9"/>
        <v>0</v>
      </c>
      <c r="L24" s="49">
        <v>1706.5</v>
      </c>
      <c r="M24" s="49">
        <f t="shared" si="10"/>
        <v>0</v>
      </c>
      <c r="N24" s="36">
        <v>1178.5</v>
      </c>
      <c r="O24" s="46"/>
      <c r="P24" s="45">
        <v>1706.5</v>
      </c>
      <c r="Q24" s="49">
        <f>G24-P24</f>
        <v>855.5</v>
      </c>
      <c r="R24" s="34">
        <f t="shared" si="4"/>
        <v>855.5</v>
      </c>
      <c r="T24" s="34">
        <f t="shared" si="5"/>
        <v>-855.5</v>
      </c>
    </row>
    <row r="25" spans="1:22" ht="33" x14ac:dyDescent="0.25">
      <c r="A25" s="8" t="s">
        <v>35</v>
      </c>
      <c r="B25" s="16">
        <v>936</v>
      </c>
      <c r="C25" s="52">
        <v>1</v>
      </c>
      <c r="D25" s="52">
        <v>4</v>
      </c>
      <c r="E25" s="53">
        <v>9900000000</v>
      </c>
      <c r="F25" s="54">
        <v>300</v>
      </c>
      <c r="G25" s="67">
        <f>G26</f>
        <v>0</v>
      </c>
      <c r="H25" s="40">
        <v>0</v>
      </c>
      <c r="I25" s="40">
        <f t="shared" si="1"/>
        <v>2.2000000000000002</v>
      </c>
      <c r="J25" s="49">
        <f>J26</f>
        <v>2.2000000000000002</v>
      </c>
      <c r="K25" s="49">
        <f t="shared" si="9"/>
        <v>0</v>
      </c>
      <c r="L25" s="49">
        <f>L26</f>
        <v>2.2000000000000002</v>
      </c>
      <c r="M25" s="49">
        <f t="shared" si="10"/>
        <v>0</v>
      </c>
      <c r="N25" s="36"/>
      <c r="O25" s="46"/>
      <c r="P25" s="45"/>
      <c r="Q25" s="49"/>
      <c r="R25" s="34">
        <f t="shared" si="4"/>
        <v>-2.2000000000000002</v>
      </c>
      <c r="T25" s="34">
        <f t="shared" si="5"/>
        <v>2.2000000000000002</v>
      </c>
    </row>
    <row r="26" spans="1:22" ht="33" x14ac:dyDescent="0.25">
      <c r="A26" s="8" t="s">
        <v>36</v>
      </c>
      <c r="B26" s="16">
        <v>936</v>
      </c>
      <c r="C26" s="52">
        <v>1</v>
      </c>
      <c r="D26" s="52">
        <v>4</v>
      </c>
      <c r="E26" s="53">
        <v>9900000000</v>
      </c>
      <c r="F26" s="54">
        <v>320</v>
      </c>
      <c r="G26" s="67">
        <v>0</v>
      </c>
      <c r="H26" s="40">
        <v>0</v>
      </c>
      <c r="I26" s="40">
        <f t="shared" si="1"/>
        <v>2.2000000000000002</v>
      </c>
      <c r="J26" s="49">
        <v>2.2000000000000002</v>
      </c>
      <c r="K26" s="49">
        <f t="shared" si="9"/>
        <v>0</v>
      </c>
      <c r="L26" s="63">
        <v>2.2000000000000002</v>
      </c>
      <c r="M26" s="49">
        <f t="shared" si="10"/>
        <v>0</v>
      </c>
      <c r="N26" s="36"/>
      <c r="O26" s="46"/>
      <c r="P26" s="45"/>
      <c r="Q26" s="49"/>
      <c r="R26" s="34">
        <f t="shared" si="4"/>
        <v>-2.2000000000000002</v>
      </c>
      <c r="T26" s="65">
        <f t="shared" si="5"/>
        <v>2.2000000000000002</v>
      </c>
    </row>
    <row r="27" spans="1:22" x14ac:dyDescent="0.25">
      <c r="A27" s="7" t="s">
        <v>41</v>
      </c>
      <c r="B27" s="16">
        <v>936</v>
      </c>
      <c r="C27" s="52">
        <v>1</v>
      </c>
      <c r="D27" s="52">
        <v>11</v>
      </c>
      <c r="E27" s="53"/>
      <c r="F27" s="54"/>
      <c r="G27" s="40">
        <f>G28</f>
        <v>1000</v>
      </c>
      <c r="H27" s="40">
        <f t="shared" ref="H27:H29" si="11">H28</f>
        <v>0</v>
      </c>
      <c r="I27" s="40">
        <f t="shared" si="1"/>
        <v>-990</v>
      </c>
      <c r="J27" s="49">
        <f>J28</f>
        <v>10</v>
      </c>
      <c r="K27" s="49">
        <f t="shared" si="9"/>
        <v>0</v>
      </c>
      <c r="L27" s="49">
        <f>L28</f>
        <v>10</v>
      </c>
      <c r="M27" s="49">
        <f t="shared" si="10"/>
        <v>0</v>
      </c>
      <c r="N27" s="36"/>
      <c r="O27" s="46"/>
      <c r="P27" s="45"/>
      <c r="Q27" s="49"/>
      <c r="R27" s="34">
        <f t="shared" si="4"/>
        <v>990</v>
      </c>
      <c r="T27" s="34">
        <f t="shared" si="5"/>
        <v>-990</v>
      </c>
    </row>
    <row r="28" spans="1:22" x14ac:dyDescent="0.25">
      <c r="A28" s="7" t="s">
        <v>4</v>
      </c>
      <c r="B28" s="16">
        <v>936</v>
      </c>
      <c r="C28" s="52">
        <v>1</v>
      </c>
      <c r="D28" s="52">
        <v>11</v>
      </c>
      <c r="E28" s="53" t="s">
        <v>1</v>
      </c>
      <c r="F28" s="54"/>
      <c r="G28" s="40">
        <f>G29</f>
        <v>1000</v>
      </c>
      <c r="H28" s="40">
        <f t="shared" si="11"/>
        <v>0</v>
      </c>
      <c r="I28" s="40">
        <f t="shared" si="1"/>
        <v>-990</v>
      </c>
      <c r="J28" s="49">
        <f>J29</f>
        <v>10</v>
      </c>
      <c r="K28" s="49">
        <f t="shared" si="9"/>
        <v>0</v>
      </c>
      <c r="L28" s="49">
        <f>L29</f>
        <v>10</v>
      </c>
      <c r="M28" s="49">
        <f t="shared" si="10"/>
        <v>0</v>
      </c>
      <c r="N28" s="36"/>
      <c r="O28" s="46"/>
      <c r="P28" s="45"/>
      <c r="Q28" s="49"/>
      <c r="R28" s="34">
        <f t="shared" si="4"/>
        <v>990</v>
      </c>
      <c r="T28" s="34">
        <f t="shared" si="5"/>
        <v>-990</v>
      </c>
    </row>
    <row r="29" spans="1:22" x14ac:dyDescent="0.25">
      <c r="A29" s="8" t="s">
        <v>5</v>
      </c>
      <c r="B29" s="16">
        <v>936</v>
      </c>
      <c r="C29" s="52">
        <v>1</v>
      </c>
      <c r="D29" s="52">
        <v>11</v>
      </c>
      <c r="E29" s="53" t="s">
        <v>1</v>
      </c>
      <c r="F29" s="54">
        <v>800</v>
      </c>
      <c r="G29" s="40">
        <f>G30</f>
        <v>1000</v>
      </c>
      <c r="H29" s="40">
        <f t="shared" si="11"/>
        <v>0</v>
      </c>
      <c r="I29" s="40">
        <f t="shared" si="1"/>
        <v>-990</v>
      </c>
      <c r="J29" s="49">
        <f>J30</f>
        <v>10</v>
      </c>
      <c r="K29" s="49">
        <f t="shared" si="9"/>
        <v>0</v>
      </c>
      <c r="L29" s="49">
        <f>L30</f>
        <v>10</v>
      </c>
      <c r="M29" s="49">
        <f t="shared" si="10"/>
        <v>0</v>
      </c>
      <c r="N29" s="36"/>
      <c r="O29" s="46"/>
      <c r="P29" s="45"/>
      <c r="Q29" s="49"/>
      <c r="R29" s="34">
        <f t="shared" si="4"/>
        <v>990</v>
      </c>
      <c r="T29" s="34">
        <f t="shared" si="5"/>
        <v>-990</v>
      </c>
    </row>
    <row r="30" spans="1:22" x14ac:dyDescent="0.25">
      <c r="A30" s="7" t="s">
        <v>42</v>
      </c>
      <c r="B30" s="16">
        <v>936</v>
      </c>
      <c r="C30" s="52">
        <v>1</v>
      </c>
      <c r="D30" s="52">
        <v>11</v>
      </c>
      <c r="E30" s="53" t="s">
        <v>1</v>
      </c>
      <c r="F30" s="54">
        <v>870</v>
      </c>
      <c r="G30" s="40">
        <v>1000</v>
      </c>
      <c r="H30" s="40">
        <v>0</v>
      </c>
      <c r="I30" s="40">
        <f t="shared" si="1"/>
        <v>-990</v>
      </c>
      <c r="J30" s="49">
        <v>10</v>
      </c>
      <c r="K30" s="49">
        <f t="shared" si="9"/>
        <v>0</v>
      </c>
      <c r="L30" s="49">
        <v>10</v>
      </c>
      <c r="M30" s="49">
        <f t="shared" si="10"/>
        <v>0</v>
      </c>
      <c r="N30" s="36"/>
      <c r="O30" s="48"/>
      <c r="P30" s="48">
        <v>10</v>
      </c>
      <c r="Q30" s="49"/>
      <c r="R30" s="34">
        <f t="shared" si="4"/>
        <v>990</v>
      </c>
      <c r="T30" s="34">
        <f t="shared" si="5"/>
        <v>-990</v>
      </c>
    </row>
    <row r="31" spans="1:22" x14ac:dyDescent="0.25">
      <c r="A31" s="8" t="s">
        <v>15</v>
      </c>
      <c r="B31" s="16">
        <v>936</v>
      </c>
      <c r="C31" s="52">
        <v>1</v>
      </c>
      <c r="D31" s="52">
        <v>13</v>
      </c>
      <c r="E31" s="53"/>
      <c r="F31" s="54" t="s">
        <v>3</v>
      </c>
      <c r="G31" s="40">
        <f>G32</f>
        <v>98357.5</v>
      </c>
      <c r="H31" s="40">
        <v>0</v>
      </c>
      <c r="I31" s="40">
        <f t="shared" si="1"/>
        <v>-63495.7</v>
      </c>
      <c r="J31" s="49">
        <f t="shared" ref="J31:M31" si="12">J32</f>
        <v>34861.800000000003</v>
      </c>
      <c r="K31" s="49">
        <f t="shared" si="12"/>
        <v>0</v>
      </c>
      <c r="L31" s="49">
        <f t="shared" si="12"/>
        <v>34861.800000000003</v>
      </c>
      <c r="M31" s="49">
        <f t="shared" si="12"/>
        <v>0</v>
      </c>
      <c r="N31" s="36">
        <f>N32</f>
        <v>19669.600000000002</v>
      </c>
      <c r="O31" s="48"/>
      <c r="P31" s="48"/>
      <c r="Q31" s="49"/>
      <c r="R31" s="34">
        <f t="shared" si="4"/>
        <v>63495.7</v>
      </c>
      <c r="T31" s="34">
        <f t="shared" si="5"/>
        <v>-63495.7</v>
      </c>
      <c r="U31" s="6">
        <v>34861.800000000003</v>
      </c>
      <c r="V31" s="45">
        <f>L31-U31</f>
        <v>0</v>
      </c>
    </row>
    <row r="32" spans="1:22" x14ac:dyDescent="0.25">
      <c r="A32" s="8" t="s">
        <v>4</v>
      </c>
      <c r="B32" s="16">
        <v>936</v>
      </c>
      <c r="C32" s="52">
        <v>1</v>
      </c>
      <c r="D32" s="52">
        <v>13</v>
      </c>
      <c r="E32" s="53" t="s">
        <v>1</v>
      </c>
      <c r="F32" s="54"/>
      <c r="G32" s="40">
        <f>G33+G35+G37</f>
        <v>98357.5</v>
      </c>
      <c r="H32" s="40">
        <v>0</v>
      </c>
      <c r="I32" s="40">
        <f t="shared" si="1"/>
        <v>-63495.7</v>
      </c>
      <c r="J32" s="49">
        <f>J33+J35+J37</f>
        <v>34861.800000000003</v>
      </c>
      <c r="K32" s="49">
        <f t="shared" ref="K32:K46" si="13">K33+K35+K37</f>
        <v>0</v>
      </c>
      <c r="L32" s="49">
        <f>L33+L35+L37</f>
        <v>34861.800000000003</v>
      </c>
      <c r="M32" s="49">
        <f t="shared" ref="M32:M46" si="14">M33+M35+M37</f>
        <v>0</v>
      </c>
      <c r="N32" s="36">
        <f>N33+N35+N37</f>
        <v>19669.600000000002</v>
      </c>
      <c r="O32" s="48"/>
      <c r="P32" s="48"/>
      <c r="Q32" s="49"/>
      <c r="R32" s="34">
        <f t="shared" si="4"/>
        <v>63495.7</v>
      </c>
      <c r="T32" s="34">
        <f t="shared" si="5"/>
        <v>-63495.7</v>
      </c>
    </row>
    <row r="33" spans="1:22" ht="99" x14ac:dyDescent="0.25">
      <c r="A33" s="8" t="s">
        <v>18</v>
      </c>
      <c r="B33" s="16">
        <v>936</v>
      </c>
      <c r="C33" s="52">
        <v>1</v>
      </c>
      <c r="D33" s="52">
        <v>13</v>
      </c>
      <c r="E33" s="53" t="s">
        <v>1</v>
      </c>
      <c r="F33" s="54">
        <v>100</v>
      </c>
      <c r="G33" s="40">
        <f>G34</f>
        <v>36625.899999999994</v>
      </c>
      <c r="H33" s="40">
        <v>0</v>
      </c>
      <c r="I33" s="40">
        <f t="shared" si="1"/>
        <v>-14814.999999999993</v>
      </c>
      <c r="J33" s="49">
        <v>21810.9</v>
      </c>
      <c r="K33" s="49">
        <f t="shared" ref="K33:K41" si="15">K34</f>
        <v>0</v>
      </c>
      <c r="L33" s="49">
        <v>21810.9</v>
      </c>
      <c r="M33" s="49">
        <f t="shared" ref="M33:M41" si="16">M34</f>
        <v>0</v>
      </c>
      <c r="N33" s="36">
        <f>N34</f>
        <v>14815.1</v>
      </c>
      <c r="O33" s="48"/>
      <c r="P33" s="48"/>
      <c r="Q33" s="49"/>
      <c r="R33" s="34">
        <f t="shared" si="4"/>
        <v>14814.999999999993</v>
      </c>
      <c r="T33" s="34">
        <f t="shared" si="5"/>
        <v>-14814.999999999993</v>
      </c>
      <c r="U33" s="45">
        <f>V33-L32</f>
        <v>0</v>
      </c>
      <c r="V33" s="6">
        <v>34861.800000000003</v>
      </c>
    </row>
    <row r="34" spans="1:22" ht="33" x14ac:dyDescent="0.25">
      <c r="A34" s="8" t="s">
        <v>30</v>
      </c>
      <c r="B34" s="16">
        <v>936</v>
      </c>
      <c r="C34" s="52">
        <v>1</v>
      </c>
      <c r="D34" s="52">
        <v>13</v>
      </c>
      <c r="E34" s="53">
        <v>9900000000</v>
      </c>
      <c r="F34" s="54">
        <v>110</v>
      </c>
      <c r="G34" s="40">
        <f>35932.2+693.7</f>
        <v>36625.899999999994</v>
      </c>
      <c r="H34" s="40">
        <v>0</v>
      </c>
      <c r="I34" s="40">
        <f t="shared" si="1"/>
        <v>-14814.999999999993</v>
      </c>
      <c r="J34" s="49">
        <f>J33</f>
        <v>21810.9</v>
      </c>
      <c r="K34" s="49">
        <f t="shared" si="15"/>
        <v>0</v>
      </c>
      <c r="L34" s="49">
        <f>L33</f>
        <v>21810.9</v>
      </c>
      <c r="M34" s="49">
        <f t="shared" si="16"/>
        <v>0</v>
      </c>
      <c r="N34" s="36">
        <v>14815.1</v>
      </c>
      <c r="O34" s="48"/>
      <c r="P34" s="48">
        <v>21810.9</v>
      </c>
      <c r="Q34" s="49">
        <f>G34-P34</f>
        <v>14814.999999999993</v>
      </c>
      <c r="R34" s="34">
        <f t="shared" si="4"/>
        <v>14814.999999999993</v>
      </c>
      <c r="T34" s="34">
        <f t="shared" si="5"/>
        <v>-14814.999999999993</v>
      </c>
    </row>
    <row r="35" spans="1:22" ht="49.5" x14ac:dyDescent="0.25">
      <c r="A35" s="8" t="s">
        <v>29</v>
      </c>
      <c r="B35" s="16">
        <v>936</v>
      </c>
      <c r="C35" s="52">
        <v>1</v>
      </c>
      <c r="D35" s="52">
        <v>13</v>
      </c>
      <c r="E35" s="53" t="s">
        <v>1</v>
      </c>
      <c r="F35" s="54">
        <v>200</v>
      </c>
      <c r="G35" s="40">
        <f>G36</f>
        <v>12363.3</v>
      </c>
      <c r="H35" s="40">
        <v>0</v>
      </c>
      <c r="I35" s="40">
        <f t="shared" si="1"/>
        <v>-2240.2999999999993</v>
      </c>
      <c r="J35" s="49">
        <f>J36</f>
        <v>10123</v>
      </c>
      <c r="K35" s="49">
        <f t="shared" si="15"/>
        <v>0</v>
      </c>
      <c r="L35" s="49">
        <f>L36</f>
        <v>10121.299999999999</v>
      </c>
      <c r="M35" s="49">
        <f t="shared" si="16"/>
        <v>0</v>
      </c>
      <c r="N35" s="36">
        <f>N36</f>
        <v>4814.8</v>
      </c>
      <c r="O35" s="48"/>
      <c r="P35" s="48"/>
      <c r="Q35" s="49"/>
      <c r="R35" s="34">
        <f t="shared" si="4"/>
        <v>2242</v>
      </c>
      <c r="T35" s="34">
        <f t="shared" si="5"/>
        <v>-2242</v>
      </c>
    </row>
    <row r="36" spans="1:22" ht="49.5" x14ac:dyDescent="0.25">
      <c r="A36" s="7" t="s">
        <v>2</v>
      </c>
      <c r="B36" s="16">
        <v>936</v>
      </c>
      <c r="C36" s="52">
        <v>1</v>
      </c>
      <c r="D36" s="52">
        <v>13</v>
      </c>
      <c r="E36" s="53" t="s">
        <v>1</v>
      </c>
      <c r="F36" s="54">
        <v>240</v>
      </c>
      <c r="G36" s="40">
        <f>12034+329.3</f>
        <v>12363.3</v>
      </c>
      <c r="H36" s="40">
        <v>0</v>
      </c>
      <c r="I36" s="40">
        <f t="shared" si="1"/>
        <v>-2240.2999999999993</v>
      </c>
      <c r="J36" s="49">
        <v>10123</v>
      </c>
      <c r="K36" s="49">
        <f t="shared" si="15"/>
        <v>0</v>
      </c>
      <c r="L36" s="49">
        <v>10121.299999999999</v>
      </c>
      <c r="M36" s="49">
        <f t="shared" si="16"/>
        <v>0</v>
      </c>
      <c r="N36" s="36">
        <v>4814.8</v>
      </c>
      <c r="O36" s="48"/>
      <c r="P36" s="48">
        <v>10123</v>
      </c>
      <c r="Q36" s="49">
        <f>G36-P36</f>
        <v>2240.2999999999993</v>
      </c>
      <c r="R36" s="34">
        <f t="shared" si="4"/>
        <v>2242</v>
      </c>
      <c r="T36" s="34">
        <f t="shared" si="5"/>
        <v>-2242</v>
      </c>
    </row>
    <row r="37" spans="1:22" x14ac:dyDescent="0.25">
      <c r="A37" s="8" t="s">
        <v>5</v>
      </c>
      <c r="B37" s="16">
        <v>936</v>
      </c>
      <c r="C37" s="52">
        <v>1</v>
      </c>
      <c r="D37" s="52">
        <v>13</v>
      </c>
      <c r="E37" s="53" t="s">
        <v>1</v>
      </c>
      <c r="F37" s="54">
        <v>800</v>
      </c>
      <c r="G37" s="40">
        <f>G38+G39</f>
        <v>49368.3</v>
      </c>
      <c r="H37" s="40">
        <v>0</v>
      </c>
      <c r="I37" s="40">
        <f t="shared" si="1"/>
        <v>-46440.4</v>
      </c>
      <c r="J37" s="49">
        <f>J38+J39</f>
        <v>2927.9</v>
      </c>
      <c r="K37" s="49">
        <f t="shared" si="15"/>
        <v>0</v>
      </c>
      <c r="L37" s="49">
        <f>L38+L39</f>
        <v>2929.6</v>
      </c>
      <c r="M37" s="49">
        <f t="shared" si="16"/>
        <v>0</v>
      </c>
      <c r="N37" s="36">
        <f>N38</f>
        <v>39.700000000000003</v>
      </c>
      <c r="O37" s="48"/>
      <c r="P37" s="48"/>
      <c r="Q37" s="49"/>
      <c r="R37" s="34">
        <f t="shared" si="4"/>
        <v>46438.700000000004</v>
      </c>
      <c r="T37" s="34">
        <f t="shared" si="5"/>
        <v>-46438.700000000004</v>
      </c>
    </row>
    <row r="38" spans="1:22" x14ac:dyDescent="0.25">
      <c r="A38" s="7" t="s">
        <v>16</v>
      </c>
      <c r="B38" s="16">
        <v>936</v>
      </c>
      <c r="C38" s="52">
        <v>1</v>
      </c>
      <c r="D38" s="52">
        <v>13</v>
      </c>
      <c r="E38" s="53" t="s">
        <v>1</v>
      </c>
      <c r="F38" s="54">
        <v>850</v>
      </c>
      <c r="G38" s="40">
        <v>381</v>
      </c>
      <c r="H38" s="40">
        <v>0</v>
      </c>
      <c r="I38" s="40">
        <f t="shared" si="1"/>
        <v>-282.89999999999998</v>
      </c>
      <c r="J38" s="49">
        <v>98.1</v>
      </c>
      <c r="K38" s="49">
        <f t="shared" si="15"/>
        <v>0</v>
      </c>
      <c r="L38" s="49">
        <v>98.1</v>
      </c>
      <c r="M38" s="49">
        <f t="shared" si="16"/>
        <v>0</v>
      </c>
      <c r="N38" s="36">
        <v>39.700000000000003</v>
      </c>
      <c r="O38" s="48"/>
      <c r="P38" s="48">
        <v>98.1</v>
      </c>
      <c r="Q38" s="49">
        <f>G38-P38</f>
        <v>282.89999999999998</v>
      </c>
      <c r="R38" s="34">
        <f t="shared" si="4"/>
        <v>282.89999999999998</v>
      </c>
      <c r="T38" s="34">
        <f t="shared" si="5"/>
        <v>-282.89999999999998</v>
      </c>
    </row>
    <row r="39" spans="1:22" x14ac:dyDescent="0.25">
      <c r="A39" s="8" t="s">
        <v>42</v>
      </c>
      <c r="B39" s="16">
        <v>936</v>
      </c>
      <c r="C39" s="52">
        <v>1</v>
      </c>
      <c r="D39" s="52">
        <v>13</v>
      </c>
      <c r="E39" s="53" t="s">
        <v>1</v>
      </c>
      <c r="F39" s="54">
        <v>870</v>
      </c>
      <c r="G39" s="67">
        <f>3000+45987.3</f>
        <v>48987.3</v>
      </c>
      <c r="H39" s="40">
        <v>0</v>
      </c>
      <c r="I39" s="40">
        <f t="shared" si="1"/>
        <v>-46157.5</v>
      </c>
      <c r="J39" s="49">
        <v>2829.8</v>
      </c>
      <c r="K39" s="49">
        <f t="shared" si="15"/>
        <v>0</v>
      </c>
      <c r="L39" s="49">
        <v>2831.5</v>
      </c>
      <c r="M39" s="49">
        <f t="shared" si="16"/>
        <v>0</v>
      </c>
      <c r="N39" s="36"/>
      <c r="O39" s="48"/>
      <c r="P39" s="48"/>
      <c r="Q39" s="49">
        <f>G39-P39</f>
        <v>48987.3</v>
      </c>
      <c r="R39" s="34">
        <f t="shared" si="4"/>
        <v>46155.8</v>
      </c>
      <c r="T39" s="34">
        <f t="shared" si="5"/>
        <v>-46155.8</v>
      </c>
    </row>
    <row r="40" spans="1:22" x14ac:dyDescent="0.25">
      <c r="A40" s="8" t="s">
        <v>49</v>
      </c>
      <c r="B40" s="16">
        <v>936</v>
      </c>
      <c r="C40" s="52">
        <v>2</v>
      </c>
      <c r="D40" s="52" t="s">
        <v>3</v>
      </c>
      <c r="E40" s="53" t="s">
        <v>3</v>
      </c>
      <c r="F40" s="54" t="s">
        <v>3</v>
      </c>
      <c r="G40" s="40">
        <f t="shared" ref="G40:M45" si="17">G41</f>
        <v>345.6</v>
      </c>
      <c r="H40" s="40">
        <f t="shared" si="17"/>
        <v>0</v>
      </c>
      <c r="I40" s="40">
        <f t="shared" si="1"/>
        <v>79.5</v>
      </c>
      <c r="J40" s="49">
        <f t="shared" si="17"/>
        <v>425.1</v>
      </c>
      <c r="K40" s="49">
        <f t="shared" si="15"/>
        <v>0</v>
      </c>
      <c r="L40" s="49">
        <f t="shared" si="17"/>
        <v>425.1</v>
      </c>
      <c r="M40" s="49">
        <f t="shared" si="16"/>
        <v>0</v>
      </c>
      <c r="N40" s="36">
        <f>N41</f>
        <v>425.1</v>
      </c>
      <c r="O40" s="48" t="s">
        <v>59</v>
      </c>
      <c r="P40" s="48"/>
      <c r="Q40" s="49"/>
      <c r="R40" s="34">
        <f t="shared" si="4"/>
        <v>-79.5</v>
      </c>
      <c r="T40" s="65">
        <f t="shared" si="5"/>
        <v>79.5</v>
      </c>
    </row>
    <row r="41" spans="1:22" x14ac:dyDescent="0.25">
      <c r="A41" s="7" t="s">
        <v>50</v>
      </c>
      <c r="B41" s="16">
        <v>936</v>
      </c>
      <c r="C41" s="52">
        <v>2</v>
      </c>
      <c r="D41" s="52">
        <v>4</v>
      </c>
      <c r="E41" s="53" t="s">
        <v>3</v>
      </c>
      <c r="F41" s="54" t="s">
        <v>3</v>
      </c>
      <c r="G41" s="40">
        <f t="shared" si="17"/>
        <v>345.6</v>
      </c>
      <c r="H41" s="40">
        <f t="shared" si="17"/>
        <v>0</v>
      </c>
      <c r="I41" s="40">
        <f t="shared" si="1"/>
        <v>79.5</v>
      </c>
      <c r="J41" s="49">
        <f t="shared" si="17"/>
        <v>425.1</v>
      </c>
      <c r="K41" s="49">
        <f t="shared" si="15"/>
        <v>0</v>
      </c>
      <c r="L41" s="49">
        <f t="shared" si="17"/>
        <v>425.1</v>
      </c>
      <c r="M41" s="49">
        <f t="shared" si="16"/>
        <v>0</v>
      </c>
      <c r="N41" s="36">
        <f>N42</f>
        <v>425.1</v>
      </c>
      <c r="O41" s="48"/>
      <c r="P41" s="48"/>
      <c r="Q41" s="49"/>
      <c r="R41" s="34">
        <f t="shared" si="4"/>
        <v>-79.5</v>
      </c>
      <c r="T41" s="65">
        <f t="shared" si="5"/>
        <v>79.5</v>
      </c>
    </row>
    <row r="42" spans="1:22" x14ac:dyDescent="0.25">
      <c r="A42" s="8" t="s">
        <v>4</v>
      </c>
      <c r="B42" s="16">
        <v>936</v>
      </c>
      <c r="C42" s="52">
        <v>2</v>
      </c>
      <c r="D42" s="52">
        <v>4</v>
      </c>
      <c r="E42" s="53" t="s">
        <v>1</v>
      </c>
      <c r="F42" s="54" t="s">
        <v>3</v>
      </c>
      <c r="G42" s="40">
        <f t="shared" si="17"/>
        <v>345.6</v>
      </c>
      <c r="H42" s="40">
        <f t="shared" si="17"/>
        <v>0</v>
      </c>
      <c r="I42" s="40">
        <f t="shared" si="1"/>
        <v>79.5</v>
      </c>
      <c r="J42" s="49">
        <f t="shared" si="17"/>
        <v>425.1</v>
      </c>
      <c r="K42" s="49">
        <f t="shared" si="13"/>
        <v>0</v>
      </c>
      <c r="L42" s="49">
        <f t="shared" si="17"/>
        <v>425.1</v>
      </c>
      <c r="M42" s="49">
        <f t="shared" si="14"/>
        <v>0</v>
      </c>
      <c r="N42" s="36">
        <f>N43</f>
        <v>425.1</v>
      </c>
      <c r="O42" s="48"/>
      <c r="P42" s="48"/>
      <c r="Q42" s="49"/>
      <c r="R42" s="34">
        <f t="shared" si="4"/>
        <v>-79.5</v>
      </c>
      <c r="T42" s="65">
        <f t="shared" si="5"/>
        <v>79.5</v>
      </c>
    </row>
    <row r="43" spans="1:22" ht="49.5" x14ac:dyDescent="0.25">
      <c r="A43" s="7" t="s">
        <v>29</v>
      </c>
      <c r="B43" s="16">
        <v>936</v>
      </c>
      <c r="C43" s="52">
        <v>2</v>
      </c>
      <c r="D43" s="52">
        <v>4</v>
      </c>
      <c r="E43" s="53" t="s">
        <v>1</v>
      </c>
      <c r="F43" s="54">
        <v>200</v>
      </c>
      <c r="G43" s="40">
        <f t="shared" si="17"/>
        <v>345.6</v>
      </c>
      <c r="H43" s="40">
        <f t="shared" si="17"/>
        <v>0</v>
      </c>
      <c r="I43" s="40">
        <f t="shared" si="1"/>
        <v>79.5</v>
      </c>
      <c r="J43" s="49">
        <f>J44</f>
        <v>425.1</v>
      </c>
      <c r="K43" s="49">
        <f t="shared" si="17"/>
        <v>0</v>
      </c>
      <c r="L43" s="49">
        <f>L44</f>
        <v>425.1</v>
      </c>
      <c r="M43" s="49">
        <f t="shared" si="17"/>
        <v>0</v>
      </c>
      <c r="N43" s="36">
        <f>N44</f>
        <v>425.1</v>
      </c>
      <c r="O43" s="48"/>
      <c r="P43" s="48"/>
      <c r="Q43" s="49"/>
      <c r="R43" s="34">
        <f t="shared" si="4"/>
        <v>-79.5</v>
      </c>
      <c r="T43" s="34">
        <f t="shared" si="5"/>
        <v>79.5</v>
      </c>
    </row>
    <row r="44" spans="1:22" ht="49.5" x14ac:dyDescent="0.25">
      <c r="A44" s="8" t="s">
        <v>2</v>
      </c>
      <c r="B44" s="16">
        <v>936</v>
      </c>
      <c r="C44" s="52">
        <v>2</v>
      </c>
      <c r="D44" s="52">
        <v>4</v>
      </c>
      <c r="E44" s="53" t="s">
        <v>1</v>
      </c>
      <c r="F44" s="54">
        <v>240</v>
      </c>
      <c r="G44" s="40">
        <v>345.6</v>
      </c>
      <c r="H44" s="40">
        <v>0</v>
      </c>
      <c r="I44" s="40">
        <f t="shared" si="1"/>
        <v>79.5</v>
      </c>
      <c r="J44" s="49">
        <v>425.1</v>
      </c>
      <c r="K44" s="49">
        <f t="shared" si="17"/>
        <v>0</v>
      </c>
      <c r="L44" s="49">
        <v>425.1</v>
      </c>
      <c r="M44" s="49">
        <f t="shared" si="17"/>
        <v>0</v>
      </c>
      <c r="N44" s="36">
        <v>425.1</v>
      </c>
      <c r="O44" s="48"/>
      <c r="P44" s="48">
        <v>425.1</v>
      </c>
      <c r="Q44" s="49">
        <f>G44-P44</f>
        <v>-79.5</v>
      </c>
      <c r="R44" s="34">
        <f t="shared" si="4"/>
        <v>-79.5</v>
      </c>
      <c r="T44" s="65">
        <f t="shared" si="5"/>
        <v>79.5</v>
      </c>
    </row>
    <row r="45" spans="1:22" ht="33" x14ac:dyDescent="0.25">
      <c r="A45" s="7" t="s">
        <v>14</v>
      </c>
      <c r="B45" s="16">
        <v>936</v>
      </c>
      <c r="C45" s="52">
        <v>3</v>
      </c>
      <c r="D45" s="52" t="s">
        <v>3</v>
      </c>
      <c r="E45" s="53" t="s">
        <v>3</v>
      </c>
      <c r="F45" s="54" t="s">
        <v>3</v>
      </c>
      <c r="G45" s="40">
        <f>G46</f>
        <v>2343.1999999999998</v>
      </c>
      <c r="H45" s="40">
        <f>H46</f>
        <v>0</v>
      </c>
      <c r="I45" s="40">
        <f t="shared" si="1"/>
        <v>-1407.4999999999998</v>
      </c>
      <c r="J45" s="49">
        <f>J46</f>
        <v>935.7</v>
      </c>
      <c r="K45" s="49">
        <f t="shared" si="17"/>
        <v>0</v>
      </c>
      <c r="L45" s="49">
        <f>L46</f>
        <v>935.7</v>
      </c>
      <c r="M45" s="49">
        <f t="shared" si="17"/>
        <v>0</v>
      </c>
      <c r="N45" s="36">
        <f>N46</f>
        <v>622.4</v>
      </c>
      <c r="O45" s="48"/>
      <c r="P45" s="48"/>
      <c r="Q45" s="49"/>
      <c r="R45" s="34">
        <f t="shared" si="4"/>
        <v>1407.4999999999998</v>
      </c>
      <c r="T45" s="34">
        <f t="shared" si="5"/>
        <v>-1407.4999999999998</v>
      </c>
    </row>
    <row r="46" spans="1:22" x14ac:dyDescent="0.25">
      <c r="A46" s="15" t="s">
        <v>48</v>
      </c>
      <c r="B46" s="16">
        <v>936</v>
      </c>
      <c r="C46" s="52">
        <v>3</v>
      </c>
      <c r="D46" s="55" t="s">
        <v>47</v>
      </c>
      <c r="E46" s="53"/>
      <c r="F46" s="54"/>
      <c r="G46" s="40">
        <f>G47</f>
        <v>2343.1999999999998</v>
      </c>
      <c r="H46" s="40">
        <v>0</v>
      </c>
      <c r="I46" s="40">
        <f t="shared" si="1"/>
        <v>-1407.4999999999998</v>
      </c>
      <c r="J46" s="49">
        <f>J47</f>
        <v>935.7</v>
      </c>
      <c r="K46" s="49">
        <f t="shared" si="13"/>
        <v>0</v>
      </c>
      <c r="L46" s="49">
        <f>L47</f>
        <v>935.7</v>
      </c>
      <c r="M46" s="49">
        <f t="shared" si="14"/>
        <v>0</v>
      </c>
      <c r="N46" s="36">
        <f>N47</f>
        <v>622.4</v>
      </c>
      <c r="O46" s="48"/>
      <c r="P46" s="48"/>
      <c r="Q46" s="49"/>
      <c r="R46" s="34">
        <f t="shared" si="4"/>
        <v>1407.4999999999998</v>
      </c>
      <c r="T46" s="34">
        <f t="shared" si="5"/>
        <v>-1407.4999999999998</v>
      </c>
    </row>
    <row r="47" spans="1:22" x14ac:dyDescent="0.25">
      <c r="A47" s="8" t="s">
        <v>4</v>
      </c>
      <c r="B47" s="16">
        <v>936</v>
      </c>
      <c r="C47" s="52">
        <v>3</v>
      </c>
      <c r="D47" s="55" t="s">
        <v>47</v>
      </c>
      <c r="E47" s="53" t="s">
        <v>1</v>
      </c>
      <c r="F47" s="54"/>
      <c r="G47" s="40">
        <f>G48</f>
        <v>2343.1999999999998</v>
      </c>
      <c r="H47" s="40">
        <v>0</v>
      </c>
      <c r="I47" s="40">
        <f t="shared" si="1"/>
        <v>-1407.4999999999998</v>
      </c>
      <c r="J47" s="49">
        <f>J48</f>
        <v>935.7</v>
      </c>
      <c r="K47" s="49">
        <v>0</v>
      </c>
      <c r="L47" s="49">
        <f>L48</f>
        <v>935.7</v>
      </c>
      <c r="M47" s="49">
        <v>0</v>
      </c>
      <c r="N47" s="36">
        <f>N48</f>
        <v>622.4</v>
      </c>
      <c r="O47" s="48"/>
      <c r="P47" s="48"/>
      <c r="Q47" s="49"/>
      <c r="R47" s="34">
        <f t="shared" si="4"/>
        <v>1407.4999999999998</v>
      </c>
      <c r="T47" s="34">
        <f t="shared" si="5"/>
        <v>-1407.4999999999998</v>
      </c>
    </row>
    <row r="48" spans="1:22" ht="49.5" x14ac:dyDescent="0.25">
      <c r="A48" s="7" t="s">
        <v>29</v>
      </c>
      <c r="B48" s="16">
        <v>936</v>
      </c>
      <c r="C48" s="52">
        <v>3</v>
      </c>
      <c r="D48" s="55" t="s">
        <v>47</v>
      </c>
      <c r="E48" s="53" t="s">
        <v>1</v>
      </c>
      <c r="F48" s="54">
        <v>200</v>
      </c>
      <c r="G48" s="40">
        <f>G49</f>
        <v>2343.1999999999998</v>
      </c>
      <c r="H48" s="40">
        <v>0</v>
      </c>
      <c r="I48" s="40">
        <f t="shared" si="1"/>
        <v>-1407.4999999999998</v>
      </c>
      <c r="J48" s="49">
        <f>J49</f>
        <v>935.7</v>
      </c>
      <c r="K48" s="49">
        <v>0</v>
      </c>
      <c r="L48" s="49">
        <f>L49</f>
        <v>935.7</v>
      </c>
      <c r="M48" s="49">
        <v>0</v>
      </c>
      <c r="N48" s="36">
        <f>N49</f>
        <v>622.4</v>
      </c>
      <c r="O48" s="48"/>
      <c r="P48" s="48"/>
      <c r="Q48" s="49"/>
      <c r="R48" s="34">
        <f t="shared" si="4"/>
        <v>1407.4999999999998</v>
      </c>
      <c r="T48" s="34">
        <f t="shared" si="5"/>
        <v>-1407.4999999999998</v>
      </c>
    </row>
    <row r="49" spans="1:23" ht="49.5" x14ac:dyDescent="0.25">
      <c r="A49" s="8" t="s">
        <v>2</v>
      </c>
      <c r="B49" s="16">
        <v>936</v>
      </c>
      <c r="C49" s="52">
        <v>3</v>
      </c>
      <c r="D49" s="55" t="s">
        <v>47</v>
      </c>
      <c r="E49" s="53" t="s">
        <v>1</v>
      </c>
      <c r="F49" s="54">
        <v>240</v>
      </c>
      <c r="G49" s="40">
        <v>2343.1999999999998</v>
      </c>
      <c r="H49" s="40">
        <v>0</v>
      </c>
      <c r="I49" s="40">
        <f t="shared" si="1"/>
        <v>-1407.4999999999998</v>
      </c>
      <c r="J49" s="49">
        <v>935.7</v>
      </c>
      <c r="K49" s="49">
        <v>0</v>
      </c>
      <c r="L49" s="49">
        <v>935.7</v>
      </c>
      <c r="M49" s="49">
        <v>0</v>
      </c>
      <c r="N49" s="36">
        <v>622.4</v>
      </c>
      <c r="O49" s="48"/>
      <c r="P49" s="48">
        <v>935.7</v>
      </c>
      <c r="Q49" s="49">
        <f>G49-P49</f>
        <v>1407.4999999999998</v>
      </c>
      <c r="R49" s="34">
        <f t="shared" si="4"/>
        <v>1407.4999999999998</v>
      </c>
      <c r="T49" s="34">
        <f t="shared" si="5"/>
        <v>-1407.4999999999998</v>
      </c>
    </row>
    <row r="50" spans="1:23" x14ac:dyDescent="0.25">
      <c r="A50" s="7" t="s">
        <v>32</v>
      </c>
      <c r="B50" s="16">
        <v>936</v>
      </c>
      <c r="C50" s="52">
        <v>4</v>
      </c>
      <c r="D50" s="52"/>
      <c r="E50" s="53"/>
      <c r="F50" s="54"/>
      <c r="G50" s="40">
        <f t="shared" ref="G50:H50" si="18">G51</f>
        <v>6434.9</v>
      </c>
      <c r="H50" s="40">
        <f t="shared" si="18"/>
        <v>0</v>
      </c>
      <c r="I50" s="40">
        <f t="shared" si="1"/>
        <v>-6434.9</v>
      </c>
      <c r="J50" s="40">
        <f>J53</f>
        <v>0</v>
      </c>
      <c r="K50" s="49">
        <v>0</v>
      </c>
      <c r="L50" s="40">
        <f>L53</f>
        <v>0</v>
      </c>
      <c r="M50" s="49">
        <v>0</v>
      </c>
      <c r="N50" s="36"/>
      <c r="O50" s="48"/>
      <c r="P50" s="48"/>
      <c r="Q50" s="49"/>
      <c r="R50" s="34">
        <f t="shared" si="4"/>
        <v>6434.9</v>
      </c>
      <c r="T50" s="34">
        <f t="shared" si="5"/>
        <v>-6434.9</v>
      </c>
    </row>
    <row r="51" spans="1:23" x14ac:dyDescent="0.25">
      <c r="A51" s="7" t="s">
        <v>33</v>
      </c>
      <c r="B51" s="16">
        <v>936</v>
      </c>
      <c r="C51" s="52">
        <v>4</v>
      </c>
      <c r="D51" s="52">
        <v>9</v>
      </c>
      <c r="E51" s="53"/>
      <c r="F51" s="54"/>
      <c r="G51" s="40">
        <f>G52+G55</f>
        <v>6434.9</v>
      </c>
      <c r="H51" s="40">
        <f>H55</f>
        <v>0</v>
      </c>
      <c r="I51" s="40">
        <f t="shared" si="1"/>
        <v>-6434.9</v>
      </c>
      <c r="J51" s="40">
        <f t="shared" ref="J51:J52" si="19">J54</f>
        <v>0</v>
      </c>
      <c r="K51" s="49">
        <v>0</v>
      </c>
      <c r="L51" s="40">
        <f t="shared" ref="L51:L52" si="20">L54</f>
        <v>0</v>
      </c>
      <c r="M51" s="49">
        <v>0</v>
      </c>
      <c r="N51" s="36"/>
      <c r="O51" s="48"/>
      <c r="P51" s="48"/>
      <c r="Q51" s="49"/>
      <c r="R51" s="34">
        <f t="shared" si="4"/>
        <v>6434.9</v>
      </c>
      <c r="T51" s="34">
        <f t="shared" si="5"/>
        <v>-6434.9</v>
      </c>
    </row>
    <row r="52" spans="1:23" ht="99" x14ac:dyDescent="0.25">
      <c r="A52" s="7" t="s">
        <v>55</v>
      </c>
      <c r="B52" s="16">
        <v>936</v>
      </c>
      <c r="C52" s="52">
        <v>4</v>
      </c>
      <c r="D52" s="52">
        <v>9</v>
      </c>
      <c r="E52" s="53" t="s">
        <v>39</v>
      </c>
      <c r="F52" s="54"/>
      <c r="G52" s="40">
        <f>G53</f>
        <v>3069.9</v>
      </c>
      <c r="H52" s="40">
        <f t="shared" ref="H52:L53" si="21">H53</f>
        <v>0</v>
      </c>
      <c r="I52" s="40">
        <f t="shared" si="1"/>
        <v>-3069.9</v>
      </c>
      <c r="J52" s="40">
        <f t="shared" si="19"/>
        <v>0</v>
      </c>
      <c r="K52" s="49">
        <v>0</v>
      </c>
      <c r="L52" s="40">
        <f t="shared" si="20"/>
        <v>0</v>
      </c>
      <c r="M52" s="49">
        <v>0</v>
      </c>
      <c r="N52" s="36"/>
      <c r="O52" s="48"/>
      <c r="P52" s="48"/>
      <c r="Q52" s="49"/>
      <c r="R52" s="34">
        <f t="shared" si="4"/>
        <v>3069.9</v>
      </c>
      <c r="T52" s="34">
        <f t="shared" si="5"/>
        <v>-3069.9</v>
      </c>
    </row>
    <row r="53" spans="1:23" ht="49.5" x14ac:dyDescent="0.25">
      <c r="A53" s="8" t="s">
        <v>29</v>
      </c>
      <c r="B53" s="16">
        <v>936</v>
      </c>
      <c r="C53" s="52">
        <v>4</v>
      </c>
      <c r="D53" s="52">
        <v>9</v>
      </c>
      <c r="E53" s="53" t="s">
        <v>39</v>
      </c>
      <c r="F53" s="54">
        <v>200</v>
      </c>
      <c r="G53" s="40">
        <f>G54</f>
        <v>3069.9</v>
      </c>
      <c r="H53" s="40">
        <f t="shared" si="21"/>
        <v>0</v>
      </c>
      <c r="I53" s="40">
        <f t="shared" si="1"/>
        <v>-3069.9</v>
      </c>
      <c r="J53" s="40">
        <f t="shared" si="21"/>
        <v>0</v>
      </c>
      <c r="K53" s="49">
        <v>0</v>
      </c>
      <c r="L53" s="40">
        <f t="shared" si="21"/>
        <v>0</v>
      </c>
      <c r="M53" s="49">
        <v>0</v>
      </c>
      <c r="N53" s="36"/>
      <c r="O53" s="48"/>
      <c r="P53" s="48"/>
      <c r="Q53" s="49"/>
      <c r="R53" s="34">
        <f t="shared" si="4"/>
        <v>3069.9</v>
      </c>
      <c r="T53" s="34">
        <f t="shared" si="5"/>
        <v>-3069.9</v>
      </c>
    </row>
    <row r="54" spans="1:23" ht="49.5" x14ac:dyDescent="0.25">
      <c r="A54" s="7" t="s">
        <v>2</v>
      </c>
      <c r="B54" s="16">
        <v>936</v>
      </c>
      <c r="C54" s="52">
        <v>4</v>
      </c>
      <c r="D54" s="52">
        <v>9</v>
      </c>
      <c r="E54" s="53" t="s">
        <v>39</v>
      </c>
      <c r="F54" s="54">
        <v>240</v>
      </c>
      <c r="G54" s="40">
        <v>3069.9</v>
      </c>
      <c r="H54" s="40">
        <v>0</v>
      </c>
      <c r="I54" s="40">
        <f t="shared" si="1"/>
        <v>-3069.9</v>
      </c>
      <c r="J54" s="40">
        <v>0</v>
      </c>
      <c r="K54" s="49">
        <v>0</v>
      </c>
      <c r="L54" s="40">
        <v>0</v>
      </c>
      <c r="M54" s="49">
        <v>0</v>
      </c>
      <c r="N54" s="36"/>
      <c r="O54" s="48"/>
      <c r="P54" s="48"/>
      <c r="Q54" s="49">
        <f>G54-P54</f>
        <v>3069.9</v>
      </c>
      <c r="R54" s="34">
        <f t="shared" si="4"/>
        <v>3069.9</v>
      </c>
      <c r="T54" s="34">
        <f t="shared" si="5"/>
        <v>-3069.9</v>
      </c>
    </row>
    <row r="55" spans="1:23" x14ac:dyDescent="0.25">
      <c r="A55" s="7" t="s">
        <v>34</v>
      </c>
      <c r="B55" s="16">
        <v>936</v>
      </c>
      <c r="C55" s="52">
        <v>4</v>
      </c>
      <c r="D55" s="52">
        <v>9</v>
      </c>
      <c r="E55" s="53">
        <v>9900000000</v>
      </c>
      <c r="F55" s="54"/>
      <c r="G55" s="40">
        <f>G56</f>
        <v>3365</v>
      </c>
      <c r="H55" s="40">
        <f>H56</f>
        <v>0</v>
      </c>
      <c r="I55" s="40">
        <f t="shared" si="1"/>
        <v>-3365</v>
      </c>
      <c r="J55" s="40">
        <f>J56</f>
        <v>0</v>
      </c>
      <c r="K55" s="49">
        <v>0</v>
      </c>
      <c r="L55" s="40">
        <f>L56</f>
        <v>0</v>
      </c>
      <c r="M55" s="49">
        <v>0</v>
      </c>
      <c r="N55" s="36"/>
      <c r="O55" s="48"/>
      <c r="P55" s="48"/>
      <c r="Q55" s="49"/>
      <c r="R55" s="34">
        <f t="shared" si="4"/>
        <v>3365</v>
      </c>
      <c r="T55" s="34">
        <f t="shared" si="5"/>
        <v>-3365</v>
      </c>
    </row>
    <row r="56" spans="1:23" ht="49.5" x14ac:dyDescent="0.25">
      <c r="A56" s="7" t="s">
        <v>29</v>
      </c>
      <c r="B56" s="16">
        <v>936</v>
      </c>
      <c r="C56" s="52">
        <v>4</v>
      </c>
      <c r="D56" s="52">
        <v>9</v>
      </c>
      <c r="E56" s="53">
        <v>9900000000</v>
      </c>
      <c r="F56" s="54">
        <v>200</v>
      </c>
      <c r="G56" s="40">
        <f t="shared" ref="G56:L56" si="22">G57</f>
        <v>3365</v>
      </c>
      <c r="H56" s="40">
        <f t="shared" si="22"/>
        <v>0</v>
      </c>
      <c r="I56" s="40">
        <f t="shared" si="1"/>
        <v>-3365</v>
      </c>
      <c r="J56" s="40">
        <f t="shared" si="22"/>
        <v>0</v>
      </c>
      <c r="K56" s="49">
        <v>0</v>
      </c>
      <c r="L56" s="40">
        <f t="shared" si="22"/>
        <v>0</v>
      </c>
      <c r="M56" s="49">
        <v>0</v>
      </c>
      <c r="N56" s="36"/>
      <c r="O56" s="48"/>
      <c r="P56" s="48"/>
      <c r="Q56" s="49"/>
      <c r="R56" s="34">
        <f t="shared" si="4"/>
        <v>3365</v>
      </c>
      <c r="T56" s="34">
        <f t="shared" si="5"/>
        <v>-3365</v>
      </c>
      <c r="U56" s="45">
        <f>V56+M58</f>
        <v>45112</v>
      </c>
      <c r="V56" s="6">
        <v>40658.1</v>
      </c>
    </row>
    <row r="57" spans="1:23" ht="49.5" x14ac:dyDescent="0.25">
      <c r="A57" s="8" t="s">
        <v>2</v>
      </c>
      <c r="B57" s="16">
        <v>936</v>
      </c>
      <c r="C57" s="52">
        <v>4</v>
      </c>
      <c r="D57" s="52">
        <v>9</v>
      </c>
      <c r="E57" s="53">
        <v>9900000000</v>
      </c>
      <c r="F57" s="54">
        <v>240</v>
      </c>
      <c r="G57" s="40">
        <v>3365</v>
      </c>
      <c r="H57" s="40">
        <v>0</v>
      </c>
      <c r="I57" s="40">
        <f t="shared" si="1"/>
        <v>-3365</v>
      </c>
      <c r="J57" s="40">
        <v>0</v>
      </c>
      <c r="K57" s="49">
        <v>0</v>
      </c>
      <c r="L57" s="40">
        <v>0</v>
      </c>
      <c r="M57" s="49">
        <v>0</v>
      </c>
      <c r="N57" s="36"/>
      <c r="O57" s="48"/>
      <c r="P57" s="48"/>
      <c r="Q57" s="49">
        <f>G57-P57</f>
        <v>3365</v>
      </c>
      <c r="R57" s="34">
        <f t="shared" si="4"/>
        <v>3365</v>
      </c>
      <c r="T57" s="34">
        <f t="shared" si="5"/>
        <v>-3365</v>
      </c>
    </row>
    <row r="58" spans="1:23" x14ac:dyDescent="0.25">
      <c r="A58" s="8" t="s">
        <v>13</v>
      </c>
      <c r="B58" s="16">
        <v>936</v>
      </c>
      <c r="C58" s="52">
        <v>5</v>
      </c>
      <c r="D58" s="52" t="s">
        <v>3</v>
      </c>
      <c r="E58" s="53" t="s">
        <v>3</v>
      </c>
      <c r="F58" s="54" t="s">
        <v>3</v>
      </c>
      <c r="G58" s="40">
        <f>G59</f>
        <v>53275</v>
      </c>
      <c r="H58" s="40">
        <f>H59</f>
        <v>4453.8999999999996</v>
      </c>
      <c r="I58" s="40">
        <f t="shared" si="1"/>
        <v>-9060.1999999999971</v>
      </c>
      <c r="J58" s="49">
        <f>J59</f>
        <v>44214.8</v>
      </c>
      <c r="K58" s="49">
        <f>K59</f>
        <v>4453.8999999999996</v>
      </c>
      <c r="L58" s="49">
        <f>L59</f>
        <v>45052.600000000006</v>
      </c>
      <c r="M58" s="49">
        <f>M59</f>
        <v>4453.8999999999996</v>
      </c>
      <c r="N58" s="36">
        <f>N59</f>
        <v>17627</v>
      </c>
      <c r="O58" s="48"/>
      <c r="P58" s="48"/>
      <c r="Q58" s="49"/>
      <c r="R58" s="34">
        <f t="shared" si="4"/>
        <v>8222.3999999999942</v>
      </c>
      <c r="T58" s="34">
        <f t="shared" si="5"/>
        <v>-8222.3999999999942</v>
      </c>
      <c r="U58" s="45">
        <f>L58-M58</f>
        <v>40598.700000000004</v>
      </c>
      <c r="V58" s="6">
        <v>39760.9</v>
      </c>
      <c r="W58" s="45">
        <f>U58-V58</f>
        <v>837.80000000000291</v>
      </c>
    </row>
    <row r="59" spans="1:23" x14ac:dyDescent="0.25">
      <c r="A59" s="7" t="s">
        <v>12</v>
      </c>
      <c r="B59" s="16">
        <v>936</v>
      </c>
      <c r="C59" s="52">
        <v>5</v>
      </c>
      <c r="D59" s="52">
        <v>3</v>
      </c>
      <c r="E59" s="53" t="s">
        <v>3</v>
      </c>
      <c r="F59" s="54" t="s">
        <v>3</v>
      </c>
      <c r="G59" s="40">
        <f>G63+G60+G70</f>
        <v>53275</v>
      </c>
      <c r="H59" s="40">
        <f>H60</f>
        <v>4453.8999999999996</v>
      </c>
      <c r="I59" s="40">
        <f t="shared" si="1"/>
        <v>-9060.1999999999971</v>
      </c>
      <c r="J59" s="49">
        <f>J60+J63+J70</f>
        <v>44214.8</v>
      </c>
      <c r="K59" s="49">
        <f>K60+K63+K70</f>
        <v>4453.8999999999996</v>
      </c>
      <c r="L59" s="49">
        <f>L60+L63+L70</f>
        <v>45052.600000000006</v>
      </c>
      <c r="M59" s="49">
        <f>M60+M63+M70</f>
        <v>4453.8999999999996</v>
      </c>
      <c r="N59" s="36">
        <f>N60+N63+N70+N64+N69</f>
        <v>17627</v>
      </c>
      <c r="O59" s="48"/>
      <c r="P59" s="48"/>
      <c r="Q59" s="49"/>
      <c r="R59" s="34">
        <f t="shared" si="4"/>
        <v>8222.3999999999942</v>
      </c>
      <c r="T59" s="34">
        <f t="shared" si="5"/>
        <v>-8222.3999999999942</v>
      </c>
    </row>
    <row r="60" spans="1:23" ht="99" x14ac:dyDescent="0.25">
      <c r="A60" s="7" t="s">
        <v>55</v>
      </c>
      <c r="B60" s="16">
        <v>936</v>
      </c>
      <c r="C60" s="52">
        <v>5</v>
      </c>
      <c r="D60" s="52">
        <v>3</v>
      </c>
      <c r="E60" s="53" t="s">
        <v>39</v>
      </c>
      <c r="F60" s="54"/>
      <c r="G60" s="40">
        <f>G61</f>
        <v>8544.5</v>
      </c>
      <c r="H60" s="40">
        <f t="shared" ref="H60:H61" si="23">H61</f>
        <v>4453.8999999999996</v>
      </c>
      <c r="I60" s="40">
        <f t="shared" si="1"/>
        <v>-1823.1999999999998</v>
      </c>
      <c r="J60" s="49">
        <f t="shared" ref="J60:M61" si="24">J61</f>
        <v>6721.3</v>
      </c>
      <c r="K60" s="49">
        <f t="shared" si="24"/>
        <v>4453.8999999999996</v>
      </c>
      <c r="L60" s="49">
        <f t="shared" si="24"/>
        <v>7652.8</v>
      </c>
      <c r="M60" s="49">
        <f t="shared" si="24"/>
        <v>4453.8999999999996</v>
      </c>
      <c r="N60" s="36"/>
      <c r="O60" s="48"/>
      <c r="P60" s="48"/>
      <c r="Q60" s="49"/>
      <c r="R60" s="34">
        <f t="shared" si="4"/>
        <v>891.69999999999982</v>
      </c>
      <c r="T60" s="34">
        <f t="shared" si="5"/>
        <v>-891.69999999999982</v>
      </c>
    </row>
    <row r="61" spans="1:23" ht="32.25" customHeight="1" x14ac:dyDescent="0.25">
      <c r="A61" s="8" t="s">
        <v>29</v>
      </c>
      <c r="B61" s="16">
        <v>936</v>
      </c>
      <c r="C61" s="52">
        <v>5</v>
      </c>
      <c r="D61" s="52">
        <v>3</v>
      </c>
      <c r="E61" s="53" t="s">
        <v>39</v>
      </c>
      <c r="F61" s="54">
        <v>200</v>
      </c>
      <c r="G61" s="40">
        <f>G62</f>
        <v>8544.5</v>
      </c>
      <c r="H61" s="40">
        <f t="shared" si="23"/>
        <v>4453.8999999999996</v>
      </c>
      <c r="I61" s="40">
        <f t="shared" si="1"/>
        <v>-1823.1999999999998</v>
      </c>
      <c r="J61" s="49">
        <f t="shared" si="24"/>
        <v>6721.3</v>
      </c>
      <c r="K61" s="49">
        <f t="shared" si="24"/>
        <v>4453.8999999999996</v>
      </c>
      <c r="L61" s="49">
        <f t="shared" si="24"/>
        <v>7652.8</v>
      </c>
      <c r="M61" s="49">
        <f t="shared" si="24"/>
        <v>4453.8999999999996</v>
      </c>
      <c r="N61" s="36"/>
      <c r="O61" s="48"/>
      <c r="P61" s="48"/>
      <c r="Q61" s="49"/>
      <c r="R61" s="34">
        <f t="shared" si="4"/>
        <v>891.69999999999982</v>
      </c>
      <c r="T61" s="34">
        <f t="shared" si="5"/>
        <v>-891.69999999999982</v>
      </c>
    </row>
    <row r="62" spans="1:23" ht="49.5" x14ac:dyDescent="0.25">
      <c r="A62" s="7" t="s">
        <v>2</v>
      </c>
      <c r="B62" s="16">
        <v>936</v>
      </c>
      <c r="C62" s="52">
        <v>5</v>
      </c>
      <c r="D62" s="52">
        <v>3</v>
      </c>
      <c r="E62" s="53" t="s">
        <v>39</v>
      </c>
      <c r="F62" s="54">
        <v>240</v>
      </c>
      <c r="G62" s="40">
        <f>2000+1317.2+4453.9+773.4</f>
        <v>8544.5</v>
      </c>
      <c r="H62" s="40">
        <v>4453.8999999999996</v>
      </c>
      <c r="I62" s="40">
        <f t="shared" si="1"/>
        <v>-1823.1999999999998</v>
      </c>
      <c r="J62" s="49">
        <v>6721.3</v>
      </c>
      <c r="K62" s="49">
        <v>4453.8999999999996</v>
      </c>
      <c r="L62" s="63">
        <f>6742.3+1317.2-420+13.3</f>
        <v>7652.8</v>
      </c>
      <c r="M62" s="49">
        <v>4453.8999999999996</v>
      </c>
      <c r="N62" s="36"/>
      <c r="O62" s="48"/>
      <c r="P62" s="48">
        <v>6721.4</v>
      </c>
      <c r="Q62" s="49">
        <f>G62-P62</f>
        <v>1823.1000000000004</v>
      </c>
      <c r="R62" s="34">
        <f t="shared" si="4"/>
        <v>891.69999999999982</v>
      </c>
      <c r="T62" s="34">
        <f t="shared" si="5"/>
        <v>-891.69999999999982</v>
      </c>
    </row>
    <row r="63" spans="1:23" ht="100.5" customHeight="1" x14ac:dyDescent="0.25">
      <c r="A63" s="7" t="s">
        <v>44</v>
      </c>
      <c r="B63" s="16">
        <v>936</v>
      </c>
      <c r="C63" s="52">
        <v>5</v>
      </c>
      <c r="D63" s="52">
        <v>3</v>
      </c>
      <c r="E63" s="53" t="s">
        <v>45</v>
      </c>
      <c r="F63" s="54"/>
      <c r="G63" s="40">
        <f>G64+G66+G68</f>
        <v>39724.1</v>
      </c>
      <c r="H63" s="40">
        <f>H66</f>
        <v>0</v>
      </c>
      <c r="I63" s="40">
        <f t="shared" si="1"/>
        <v>-10557.199999999997</v>
      </c>
      <c r="J63" s="49">
        <f>J64+J66+J68</f>
        <v>29166.9</v>
      </c>
      <c r="K63" s="49">
        <v>0</v>
      </c>
      <c r="L63" s="49">
        <f>L64+L66+L68</f>
        <v>29166.9</v>
      </c>
      <c r="M63" s="49">
        <v>0</v>
      </c>
      <c r="N63" s="36"/>
      <c r="O63" s="48"/>
      <c r="P63" s="48"/>
      <c r="Q63" s="49"/>
      <c r="R63" s="34">
        <f t="shared" si="4"/>
        <v>10557.199999999997</v>
      </c>
      <c r="T63" s="34">
        <f t="shared" si="5"/>
        <v>-10557.199999999997</v>
      </c>
    </row>
    <row r="64" spans="1:23" ht="104.25" customHeight="1" x14ac:dyDescent="0.25">
      <c r="A64" s="8" t="s">
        <v>18</v>
      </c>
      <c r="B64" s="16">
        <v>936</v>
      </c>
      <c r="C64" s="52">
        <v>5</v>
      </c>
      <c r="D64" s="52">
        <v>3</v>
      </c>
      <c r="E64" s="53" t="s">
        <v>45</v>
      </c>
      <c r="F64" s="54">
        <v>100</v>
      </c>
      <c r="G64" s="40">
        <f>G65</f>
        <v>22124.3</v>
      </c>
      <c r="H64" s="40">
        <v>0</v>
      </c>
      <c r="I64" s="40">
        <f t="shared" si="1"/>
        <v>-8810.6999999999989</v>
      </c>
      <c r="J64" s="49">
        <v>13313.6</v>
      </c>
      <c r="K64" s="49">
        <v>0</v>
      </c>
      <c r="L64" s="49">
        <v>13313.6</v>
      </c>
      <c r="M64" s="49">
        <v>0</v>
      </c>
      <c r="N64" s="36">
        <f>N65</f>
        <v>10451.5</v>
      </c>
      <c r="O64" s="48"/>
      <c r="P64" s="48"/>
      <c r="Q64" s="49"/>
      <c r="R64" s="34">
        <f t="shared" si="4"/>
        <v>8810.6999999999989</v>
      </c>
      <c r="T64" s="34">
        <f t="shared" si="5"/>
        <v>-8810.6999999999989</v>
      </c>
    </row>
    <row r="65" spans="1:20" ht="33" x14ac:dyDescent="0.25">
      <c r="A65" s="8" t="s">
        <v>30</v>
      </c>
      <c r="B65" s="16">
        <v>936</v>
      </c>
      <c r="C65" s="52">
        <v>5</v>
      </c>
      <c r="D65" s="52">
        <v>3</v>
      </c>
      <c r="E65" s="53" t="s">
        <v>45</v>
      </c>
      <c r="F65" s="54">
        <v>110</v>
      </c>
      <c r="G65" s="40">
        <f>21591.8+532.5</f>
        <v>22124.3</v>
      </c>
      <c r="H65" s="40">
        <v>0</v>
      </c>
      <c r="I65" s="40">
        <f t="shared" si="1"/>
        <v>-8810.6999999999989</v>
      </c>
      <c r="J65" s="49">
        <f>J64</f>
        <v>13313.6</v>
      </c>
      <c r="K65" s="49">
        <v>0</v>
      </c>
      <c r="L65" s="49">
        <f>L64</f>
        <v>13313.6</v>
      </c>
      <c r="M65" s="49">
        <v>0</v>
      </c>
      <c r="N65" s="36">
        <v>10451.5</v>
      </c>
      <c r="O65" s="48"/>
      <c r="P65" s="48">
        <v>13313.6</v>
      </c>
      <c r="Q65" s="49">
        <f t="shared" ref="Q65" si="25">G65-P65</f>
        <v>8810.6999999999989</v>
      </c>
      <c r="R65" s="34">
        <f t="shared" si="4"/>
        <v>8810.6999999999989</v>
      </c>
      <c r="S65" s="33" t="s">
        <v>61</v>
      </c>
      <c r="T65" s="34">
        <f t="shared" si="5"/>
        <v>-8810.6999999999989</v>
      </c>
    </row>
    <row r="66" spans="1:20" ht="32.25" customHeight="1" x14ac:dyDescent="0.25">
      <c r="A66" s="8" t="s">
        <v>29</v>
      </c>
      <c r="B66" s="16">
        <v>936</v>
      </c>
      <c r="C66" s="52">
        <v>5</v>
      </c>
      <c r="D66" s="52">
        <v>3</v>
      </c>
      <c r="E66" s="53" t="s">
        <v>45</v>
      </c>
      <c r="F66" s="54">
        <v>200</v>
      </c>
      <c r="G66" s="40">
        <f>G67</f>
        <v>17593.3</v>
      </c>
      <c r="H66" s="40">
        <f t="shared" ref="H66" si="26">H67</f>
        <v>0</v>
      </c>
      <c r="I66" s="40">
        <f t="shared" si="1"/>
        <v>-1744</v>
      </c>
      <c r="J66" s="49">
        <f>J67</f>
        <v>15849.3</v>
      </c>
      <c r="K66" s="49">
        <v>0</v>
      </c>
      <c r="L66" s="49">
        <f>L67</f>
        <v>15849.3</v>
      </c>
      <c r="M66" s="49">
        <v>0</v>
      </c>
      <c r="N66" s="36"/>
      <c r="O66" s="48"/>
      <c r="P66" s="48"/>
      <c r="Q66" s="49"/>
      <c r="R66" s="34">
        <f t="shared" si="4"/>
        <v>1744</v>
      </c>
      <c r="S66" s="33"/>
      <c r="T66" s="34">
        <f t="shared" si="5"/>
        <v>-1744</v>
      </c>
    </row>
    <row r="67" spans="1:20" ht="49.5" x14ac:dyDescent="0.25">
      <c r="A67" s="7" t="s">
        <v>2</v>
      </c>
      <c r="B67" s="16">
        <v>936</v>
      </c>
      <c r="C67" s="52">
        <v>5</v>
      </c>
      <c r="D67" s="52">
        <v>3</v>
      </c>
      <c r="E67" s="53" t="s">
        <v>45</v>
      </c>
      <c r="F67" s="54">
        <v>240</v>
      </c>
      <c r="G67" s="40">
        <f>11090+112.9+6390.4</f>
        <v>17593.3</v>
      </c>
      <c r="H67" s="40">
        <v>0</v>
      </c>
      <c r="I67" s="40">
        <f t="shared" si="1"/>
        <v>-1744</v>
      </c>
      <c r="J67" s="49">
        <v>15849.3</v>
      </c>
      <c r="K67" s="49">
        <v>0</v>
      </c>
      <c r="L67" s="49">
        <v>15849.3</v>
      </c>
      <c r="M67" s="49">
        <v>0</v>
      </c>
      <c r="N67" s="36"/>
      <c r="O67" s="48"/>
      <c r="P67" s="48">
        <v>15849.3</v>
      </c>
      <c r="Q67" s="49">
        <f t="shared" ref="Q67" si="27">G67-P67</f>
        <v>1744</v>
      </c>
      <c r="R67" s="34">
        <f t="shared" si="4"/>
        <v>1744</v>
      </c>
      <c r="S67" s="33" t="s">
        <v>62</v>
      </c>
      <c r="T67" s="34">
        <f t="shared" si="5"/>
        <v>-1744</v>
      </c>
    </row>
    <row r="68" spans="1:20" x14ac:dyDescent="0.25">
      <c r="A68" s="8" t="s">
        <v>5</v>
      </c>
      <c r="B68" s="16">
        <v>936</v>
      </c>
      <c r="C68" s="52">
        <v>5</v>
      </c>
      <c r="D68" s="52">
        <v>3</v>
      </c>
      <c r="E68" s="53" t="s">
        <v>45</v>
      </c>
      <c r="F68" s="54">
        <v>800</v>
      </c>
      <c r="G68" s="40">
        <f>G69</f>
        <v>6.5</v>
      </c>
      <c r="H68" s="40">
        <v>0</v>
      </c>
      <c r="I68" s="40">
        <f t="shared" si="1"/>
        <v>-2.5</v>
      </c>
      <c r="J68" s="49">
        <f>J69</f>
        <v>4</v>
      </c>
      <c r="K68" s="49">
        <v>0</v>
      </c>
      <c r="L68" s="49">
        <f>L69</f>
        <v>4</v>
      </c>
      <c r="M68" s="49">
        <v>0</v>
      </c>
      <c r="N68" s="36">
        <f>N69</f>
        <v>7.2</v>
      </c>
      <c r="O68" s="48" t="s">
        <v>60</v>
      </c>
      <c r="P68" s="48"/>
      <c r="Q68" s="49"/>
      <c r="R68" s="34">
        <f t="shared" si="4"/>
        <v>2.5</v>
      </c>
      <c r="T68" s="34">
        <f t="shared" si="5"/>
        <v>-2.5</v>
      </c>
    </row>
    <row r="69" spans="1:20" x14ac:dyDescent="0.25">
      <c r="A69" s="7" t="s">
        <v>16</v>
      </c>
      <c r="B69" s="16">
        <v>936</v>
      </c>
      <c r="C69" s="52">
        <v>5</v>
      </c>
      <c r="D69" s="52">
        <v>3</v>
      </c>
      <c r="E69" s="53" t="s">
        <v>45</v>
      </c>
      <c r="F69" s="54">
        <v>850</v>
      </c>
      <c r="G69" s="40">
        <v>6.5</v>
      </c>
      <c r="H69" s="40">
        <v>0</v>
      </c>
      <c r="I69" s="40">
        <f t="shared" si="1"/>
        <v>-2.5</v>
      </c>
      <c r="J69" s="49">
        <v>4</v>
      </c>
      <c r="K69" s="49">
        <v>0</v>
      </c>
      <c r="L69" s="49">
        <v>4</v>
      </c>
      <c r="M69" s="49">
        <v>0</v>
      </c>
      <c r="N69" s="36">
        <v>7.2</v>
      </c>
      <c r="O69" s="48"/>
      <c r="P69" s="48">
        <v>4</v>
      </c>
      <c r="Q69" s="49">
        <f>G69-P69</f>
        <v>2.5</v>
      </c>
      <c r="R69" s="34">
        <f t="shared" si="4"/>
        <v>2.5</v>
      </c>
      <c r="T69" s="34">
        <f t="shared" si="5"/>
        <v>-2.5</v>
      </c>
    </row>
    <row r="70" spans="1:20" x14ac:dyDescent="0.25">
      <c r="A70" s="8" t="s">
        <v>4</v>
      </c>
      <c r="B70" s="16">
        <v>936</v>
      </c>
      <c r="C70" s="52">
        <v>5</v>
      </c>
      <c r="D70" s="52">
        <v>3</v>
      </c>
      <c r="E70" s="53" t="s">
        <v>1</v>
      </c>
      <c r="F70" s="54" t="s">
        <v>3</v>
      </c>
      <c r="G70" s="40">
        <f>G71</f>
        <v>5006.3999999999996</v>
      </c>
      <c r="H70" s="40">
        <v>0</v>
      </c>
      <c r="I70" s="40">
        <f t="shared" si="1"/>
        <v>3320.1999999999989</v>
      </c>
      <c r="J70" s="49">
        <f>J71+J73</f>
        <v>8326.5999999999985</v>
      </c>
      <c r="K70" s="49">
        <v>0</v>
      </c>
      <c r="L70" s="49">
        <f>L71+L73</f>
        <v>8232.9</v>
      </c>
      <c r="M70" s="49">
        <v>0</v>
      </c>
      <c r="N70" s="36">
        <f>N71</f>
        <v>7168.3</v>
      </c>
      <c r="O70" s="48"/>
      <c r="P70" s="48"/>
      <c r="Q70" s="49"/>
      <c r="R70" s="34">
        <f t="shared" si="4"/>
        <v>-3226.5</v>
      </c>
      <c r="T70" s="65">
        <f t="shared" si="5"/>
        <v>3226.5</v>
      </c>
    </row>
    <row r="71" spans="1:20" ht="39.75" customHeight="1" x14ac:dyDescent="0.25">
      <c r="A71" s="7" t="s">
        <v>29</v>
      </c>
      <c r="B71" s="16">
        <v>936</v>
      </c>
      <c r="C71" s="52">
        <v>5</v>
      </c>
      <c r="D71" s="52">
        <v>3</v>
      </c>
      <c r="E71" s="53">
        <v>9900000000</v>
      </c>
      <c r="F71" s="54">
        <v>200</v>
      </c>
      <c r="G71" s="40">
        <f>G72</f>
        <v>5006.3999999999996</v>
      </c>
      <c r="H71" s="40">
        <v>0</v>
      </c>
      <c r="I71" s="40">
        <f t="shared" si="1"/>
        <v>3317.3999999999996</v>
      </c>
      <c r="J71" s="49">
        <f>J72</f>
        <v>8323.7999999999993</v>
      </c>
      <c r="K71" s="49">
        <v>0</v>
      </c>
      <c r="L71" s="49">
        <f>L72</f>
        <v>8230.1</v>
      </c>
      <c r="M71" s="49">
        <v>0</v>
      </c>
      <c r="N71" s="36">
        <f>N72</f>
        <v>7168.3</v>
      </c>
      <c r="O71" s="48"/>
      <c r="P71" s="48"/>
      <c r="Q71" s="49"/>
      <c r="R71" s="34">
        <f t="shared" si="4"/>
        <v>-3223.7000000000007</v>
      </c>
      <c r="T71" s="34">
        <f t="shared" si="5"/>
        <v>3223.7000000000007</v>
      </c>
    </row>
    <row r="72" spans="1:20" ht="49.5" x14ac:dyDescent="0.25">
      <c r="A72" s="8" t="s">
        <v>2</v>
      </c>
      <c r="B72" s="16">
        <v>936</v>
      </c>
      <c r="C72" s="52">
        <v>5</v>
      </c>
      <c r="D72" s="52">
        <v>3</v>
      </c>
      <c r="E72" s="53" t="s">
        <v>1</v>
      </c>
      <c r="F72" s="54">
        <v>240</v>
      </c>
      <c r="G72" s="67">
        <f>5006.4</f>
        <v>5006.3999999999996</v>
      </c>
      <c r="H72" s="40">
        <v>0</v>
      </c>
      <c r="I72" s="40">
        <f t="shared" si="1"/>
        <v>3317.3999999999996</v>
      </c>
      <c r="J72" s="49">
        <v>8323.7999999999993</v>
      </c>
      <c r="K72" s="49">
        <v>0</v>
      </c>
      <c r="L72" s="63">
        <f>8330.2-100.1</f>
        <v>8230.1</v>
      </c>
      <c r="M72" s="49">
        <v>0</v>
      </c>
      <c r="N72" s="36">
        <v>7168.3</v>
      </c>
      <c r="O72" s="48"/>
      <c r="P72" s="48">
        <v>8313.7999999999993</v>
      </c>
      <c r="Q72" s="49">
        <f t="shared" ref="Q72:Q74" si="28">G72-P72</f>
        <v>-3307.3999999999996</v>
      </c>
      <c r="R72" s="34">
        <f t="shared" si="4"/>
        <v>-3223.7000000000007</v>
      </c>
      <c r="T72" s="65">
        <f t="shared" si="5"/>
        <v>3223.7000000000007</v>
      </c>
    </row>
    <row r="73" spans="1:20" x14ac:dyDescent="0.25">
      <c r="A73" s="8" t="s">
        <v>5</v>
      </c>
      <c r="B73" s="16">
        <v>936</v>
      </c>
      <c r="C73" s="52">
        <v>5</v>
      </c>
      <c r="D73" s="52">
        <v>3</v>
      </c>
      <c r="E73" s="53" t="s">
        <v>1</v>
      </c>
      <c r="F73" s="54">
        <v>800</v>
      </c>
      <c r="G73" s="67">
        <f>G74</f>
        <v>0</v>
      </c>
      <c r="H73" s="40"/>
      <c r="I73" s="40">
        <f t="shared" si="1"/>
        <v>2.8</v>
      </c>
      <c r="J73" s="49">
        <f>J74</f>
        <v>2.8</v>
      </c>
      <c r="K73" s="49">
        <v>0</v>
      </c>
      <c r="L73" s="49">
        <f>L74</f>
        <v>2.8</v>
      </c>
      <c r="M73" s="49">
        <v>0</v>
      </c>
      <c r="N73" s="36"/>
      <c r="O73" s="48"/>
      <c r="P73" s="48"/>
      <c r="Q73" s="49"/>
      <c r="R73" s="34">
        <f t="shared" si="4"/>
        <v>-2.8</v>
      </c>
      <c r="T73" s="34">
        <f t="shared" si="5"/>
        <v>2.8</v>
      </c>
    </row>
    <row r="74" spans="1:20" x14ac:dyDescent="0.25">
      <c r="A74" s="7" t="s">
        <v>16</v>
      </c>
      <c r="B74" s="16">
        <v>936</v>
      </c>
      <c r="C74" s="52">
        <v>5</v>
      </c>
      <c r="D74" s="52">
        <v>3</v>
      </c>
      <c r="E74" s="53" t="s">
        <v>1</v>
      </c>
      <c r="F74" s="54">
        <v>850</v>
      </c>
      <c r="G74" s="40">
        <v>0</v>
      </c>
      <c r="H74" s="40"/>
      <c r="I74" s="40">
        <f t="shared" si="1"/>
        <v>2.8</v>
      </c>
      <c r="J74" s="49">
        <v>2.8</v>
      </c>
      <c r="K74" s="49">
        <v>0</v>
      </c>
      <c r="L74" s="49">
        <v>2.8</v>
      </c>
      <c r="M74" s="49">
        <v>0</v>
      </c>
      <c r="N74" s="36"/>
      <c r="O74" s="48"/>
      <c r="P74" s="48">
        <v>2.8</v>
      </c>
      <c r="Q74" s="49">
        <f t="shared" si="28"/>
        <v>-2.8</v>
      </c>
      <c r="R74" s="34">
        <f t="shared" si="4"/>
        <v>-2.8</v>
      </c>
      <c r="T74" s="65">
        <f t="shared" si="5"/>
        <v>2.8</v>
      </c>
    </row>
    <row r="75" spans="1:20" x14ac:dyDescent="0.25">
      <c r="A75" s="7" t="s">
        <v>11</v>
      </c>
      <c r="B75" s="16">
        <v>936</v>
      </c>
      <c r="C75" s="52">
        <v>7</v>
      </c>
      <c r="D75" s="52" t="s">
        <v>3</v>
      </c>
      <c r="E75" s="53" t="s">
        <v>3</v>
      </c>
      <c r="F75" s="54" t="s">
        <v>3</v>
      </c>
      <c r="G75" s="40">
        <f>G80+G76</f>
        <v>363.2</v>
      </c>
      <c r="H75" s="40">
        <f t="shared" ref="H75" si="29">H80</f>
        <v>0</v>
      </c>
      <c r="I75" s="40">
        <f t="shared" si="1"/>
        <v>-267.7</v>
      </c>
      <c r="J75" s="49">
        <f>J76+J80</f>
        <v>95.5</v>
      </c>
      <c r="K75" s="49">
        <v>0</v>
      </c>
      <c r="L75" s="49">
        <f>L76+L80</f>
        <v>95.5</v>
      </c>
      <c r="M75" s="49">
        <v>0</v>
      </c>
      <c r="N75" s="36">
        <f>N76+N80</f>
        <v>236.2</v>
      </c>
      <c r="O75" s="48"/>
      <c r="P75" s="48"/>
      <c r="Q75" s="49"/>
      <c r="R75" s="34">
        <f t="shared" si="4"/>
        <v>267.7</v>
      </c>
      <c r="T75" s="34">
        <f t="shared" si="5"/>
        <v>-267.7</v>
      </c>
    </row>
    <row r="76" spans="1:20" ht="33" x14ac:dyDescent="0.25">
      <c r="A76" s="7" t="s">
        <v>46</v>
      </c>
      <c r="B76" s="16">
        <v>936</v>
      </c>
      <c r="C76" s="52">
        <v>7</v>
      </c>
      <c r="D76" s="52">
        <v>5</v>
      </c>
      <c r="E76" s="53"/>
      <c r="F76" s="54"/>
      <c r="G76" s="40">
        <f>G77</f>
        <v>328.2</v>
      </c>
      <c r="H76" s="40">
        <v>0</v>
      </c>
      <c r="I76" s="40">
        <f t="shared" ref="I76:I99" si="30">J76-G76</f>
        <v>-232.7</v>
      </c>
      <c r="J76" s="49">
        <f>J77</f>
        <v>95.5</v>
      </c>
      <c r="K76" s="49">
        <v>0</v>
      </c>
      <c r="L76" s="49">
        <f>L77</f>
        <v>95.5</v>
      </c>
      <c r="M76" s="49">
        <v>0</v>
      </c>
      <c r="N76" s="36">
        <f>N77</f>
        <v>201.2</v>
      </c>
      <c r="O76" s="48"/>
      <c r="P76" s="48"/>
      <c r="Q76" s="49"/>
      <c r="R76" s="34">
        <f t="shared" ref="R76:R99" si="31">G76-L76</f>
        <v>232.7</v>
      </c>
      <c r="T76" s="34">
        <f t="shared" ref="T76:T99" si="32">L76-G76</f>
        <v>-232.7</v>
      </c>
    </row>
    <row r="77" spans="1:20" x14ac:dyDescent="0.25">
      <c r="A77" s="8" t="s">
        <v>34</v>
      </c>
      <c r="B77" s="16">
        <v>936</v>
      </c>
      <c r="C77" s="52">
        <v>7</v>
      </c>
      <c r="D77" s="52">
        <v>5</v>
      </c>
      <c r="E77" s="53" t="s">
        <v>1</v>
      </c>
      <c r="F77" s="54" t="s">
        <v>3</v>
      </c>
      <c r="G77" s="40">
        <f>G79</f>
        <v>328.2</v>
      </c>
      <c r="H77" s="40">
        <v>0</v>
      </c>
      <c r="I77" s="40">
        <f t="shared" si="30"/>
        <v>-232.7</v>
      </c>
      <c r="J77" s="49">
        <f>J78</f>
        <v>95.5</v>
      </c>
      <c r="K77" s="49">
        <v>0</v>
      </c>
      <c r="L77" s="49">
        <f>L78</f>
        <v>95.5</v>
      </c>
      <c r="M77" s="49">
        <v>0</v>
      </c>
      <c r="N77" s="36">
        <f>N78</f>
        <v>201.2</v>
      </c>
      <c r="O77" s="48"/>
      <c r="P77" s="48"/>
      <c r="Q77" s="49"/>
      <c r="R77" s="34">
        <f t="shared" si="31"/>
        <v>232.7</v>
      </c>
      <c r="T77" s="34">
        <f t="shared" si="32"/>
        <v>-232.7</v>
      </c>
    </row>
    <row r="78" spans="1:20" ht="49.5" x14ac:dyDescent="0.25">
      <c r="A78" s="8" t="s">
        <v>29</v>
      </c>
      <c r="B78" s="16">
        <v>936</v>
      </c>
      <c r="C78" s="52">
        <v>7</v>
      </c>
      <c r="D78" s="52">
        <v>5</v>
      </c>
      <c r="E78" s="53" t="s">
        <v>1</v>
      </c>
      <c r="F78" s="54">
        <v>200</v>
      </c>
      <c r="G78" s="40">
        <f>G79</f>
        <v>328.2</v>
      </c>
      <c r="H78" s="40">
        <v>0</v>
      </c>
      <c r="I78" s="40">
        <f t="shared" si="30"/>
        <v>-232.7</v>
      </c>
      <c r="J78" s="49">
        <f>J79</f>
        <v>95.5</v>
      </c>
      <c r="K78" s="49">
        <v>0</v>
      </c>
      <c r="L78" s="49">
        <f>L79</f>
        <v>95.5</v>
      </c>
      <c r="M78" s="49">
        <v>0</v>
      </c>
      <c r="N78" s="36">
        <f>N79</f>
        <v>201.2</v>
      </c>
      <c r="O78" s="48"/>
      <c r="P78" s="48"/>
      <c r="Q78" s="49"/>
      <c r="R78" s="34">
        <f t="shared" si="31"/>
        <v>232.7</v>
      </c>
      <c r="T78" s="34">
        <f t="shared" si="32"/>
        <v>-232.7</v>
      </c>
    </row>
    <row r="79" spans="1:20" ht="49.5" x14ac:dyDescent="0.25">
      <c r="A79" s="7" t="s">
        <v>2</v>
      </c>
      <c r="B79" s="16">
        <v>936</v>
      </c>
      <c r="C79" s="52">
        <v>7</v>
      </c>
      <c r="D79" s="52">
        <v>5</v>
      </c>
      <c r="E79" s="53" t="s">
        <v>1</v>
      </c>
      <c r="F79" s="54">
        <v>240</v>
      </c>
      <c r="G79" s="67">
        <f>328.2</f>
        <v>328.2</v>
      </c>
      <c r="H79" s="40">
        <v>0</v>
      </c>
      <c r="I79" s="40">
        <f t="shared" si="30"/>
        <v>-232.7</v>
      </c>
      <c r="J79" s="49">
        <v>95.5</v>
      </c>
      <c r="K79" s="49">
        <v>0</v>
      </c>
      <c r="L79" s="49">
        <v>95.5</v>
      </c>
      <c r="M79" s="49">
        <v>0</v>
      </c>
      <c r="N79" s="36">
        <v>201.2</v>
      </c>
      <c r="O79" s="48"/>
      <c r="P79" s="48">
        <f>127-31.5</f>
        <v>95.5</v>
      </c>
      <c r="Q79" s="49">
        <f>G79-P79</f>
        <v>232.7</v>
      </c>
      <c r="R79" s="34">
        <f t="shared" si="31"/>
        <v>232.7</v>
      </c>
      <c r="T79" s="34">
        <f t="shared" si="32"/>
        <v>-232.7</v>
      </c>
    </row>
    <row r="80" spans="1:20" x14ac:dyDescent="0.25">
      <c r="A80" s="8" t="s">
        <v>10</v>
      </c>
      <c r="B80" s="16">
        <v>936</v>
      </c>
      <c r="C80" s="52">
        <v>7</v>
      </c>
      <c r="D80" s="52">
        <v>7</v>
      </c>
      <c r="E80" s="53"/>
      <c r="F80" s="54"/>
      <c r="G80" s="40">
        <f>G81</f>
        <v>35</v>
      </c>
      <c r="H80" s="40">
        <f>H81</f>
        <v>0</v>
      </c>
      <c r="I80" s="40">
        <f t="shared" si="30"/>
        <v>-35</v>
      </c>
      <c r="J80" s="49">
        <f>J81</f>
        <v>0</v>
      </c>
      <c r="K80" s="49">
        <v>0</v>
      </c>
      <c r="L80" s="49">
        <f>L81</f>
        <v>0</v>
      </c>
      <c r="M80" s="49">
        <v>0</v>
      </c>
      <c r="N80" s="36">
        <f>N81</f>
        <v>35</v>
      </c>
      <c r="O80" s="48"/>
      <c r="P80" s="48"/>
      <c r="Q80" s="49"/>
      <c r="R80" s="34">
        <f t="shared" si="31"/>
        <v>35</v>
      </c>
      <c r="T80" s="34">
        <f t="shared" si="32"/>
        <v>-35</v>
      </c>
    </row>
    <row r="81" spans="1:20" x14ac:dyDescent="0.25">
      <c r="A81" s="8" t="s">
        <v>34</v>
      </c>
      <c r="B81" s="16">
        <v>936</v>
      </c>
      <c r="C81" s="52">
        <v>7</v>
      </c>
      <c r="D81" s="52">
        <v>7</v>
      </c>
      <c r="E81" s="53" t="s">
        <v>1</v>
      </c>
      <c r="F81" s="54" t="s">
        <v>3</v>
      </c>
      <c r="G81" s="40">
        <f>G83</f>
        <v>35</v>
      </c>
      <c r="H81" s="40">
        <v>0</v>
      </c>
      <c r="I81" s="40">
        <f t="shared" si="30"/>
        <v>-35</v>
      </c>
      <c r="J81" s="49">
        <f>J82</f>
        <v>0</v>
      </c>
      <c r="K81" s="49">
        <v>0</v>
      </c>
      <c r="L81" s="49">
        <f>L82</f>
        <v>0</v>
      </c>
      <c r="M81" s="49">
        <v>0</v>
      </c>
      <c r="N81" s="36">
        <f>N82</f>
        <v>35</v>
      </c>
      <c r="O81" s="48"/>
      <c r="P81" s="48"/>
      <c r="Q81" s="49"/>
      <c r="R81" s="34">
        <f t="shared" si="31"/>
        <v>35</v>
      </c>
      <c r="T81" s="34">
        <f t="shared" si="32"/>
        <v>-35</v>
      </c>
    </row>
    <row r="82" spans="1:20" ht="49.5" x14ac:dyDescent="0.25">
      <c r="A82" s="8" t="s">
        <v>29</v>
      </c>
      <c r="B82" s="16">
        <v>936</v>
      </c>
      <c r="C82" s="52">
        <v>7</v>
      </c>
      <c r="D82" s="52">
        <v>7</v>
      </c>
      <c r="E82" s="53" t="s">
        <v>1</v>
      </c>
      <c r="F82" s="54">
        <v>200</v>
      </c>
      <c r="G82" s="40">
        <f>G83</f>
        <v>35</v>
      </c>
      <c r="H82" s="40">
        <v>0</v>
      </c>
      <c r="I82" s="40">
        <f t="shared" si="30"/>
        <v>-35</v>
      </c>
      <c r="J82" s="49">
        <f>J83</f>
        <v>0</v>
      </c>
      <c r="K82" s="49">
        <v>0</v>
      </c>
      <c r="L82" s="49">
        <f>L83</f>
        <v>0</v>
      </c>
      <c r="M82" s="49">
        <v>0</v>
      </c>
      <c r="N82" s="36">
        <f>N83</f>
        <v>35</v>
      </c>
      <c r="O82" s="48"/>
      <c r="P82" s="48"/>
      <c r="Q82" s="49"/>
      <c r="R82" s="34">
        <f t="shared" si="31"/>
        <v>35</v>
      </c>
      <c r="T82" s="34">
        <f t="shared" si="32"/>
        <v>-35</v>
      </c>
    </row>
    <row r="83" spans="1:20" ht="49.5" x14ac:dyDescent="0.25">
      <c r="A83" s="7" t="s">
        <v>2</v>
      </c>
      <c r="B83" s="16">
        <v>936</v>
      </c>
      <c r="C83" s="52">
        <v>7</v>
      </c>
      <c r="D83" s="52">
        <v>7</v>
      </c>
      <c r="E83" s="53" t="s">
        <v>1</v>
      </c>
      <c r="F83" s="54">
        <v>240</v>
      </c>
      <c r="G83" s="40">
        <v>35</v>
      </c>
      <c r="H83" s="40">
        <v>0</v>
      </c>
      <c r="I83" s="40">
        <f t="shared" si="30"/>
        <v>-35</v>
      </c>
      <c r="J83" s="49">
        <v>0</v>
      </c>
      <c r="K83" s="49">
        <v>0</v>
      </c>
      <c r="L83" s="49">
        <v>0</v>
      </c>
      <c r="M83" s="49">
        <v>0</v>
      </c>
      <c r="N83" s="36">
        <v>35</v>
      </c>
      <c r="O83" s="48"/>
      <c r="P83" s="48"/>
      <c r="Q83" s="49">
        <f>G83-P83</f>
        <v>35</v>
      </c>
      <c r="R83" s="34">
        <f t="shared" si="31"/>
        <v>35</v>
      </c>
      <c r="T83" s="34">
        <f t="shared" si="32"/>
        <v>-35</v>
      </c>
    </row>
    <row r="84" spans="1:20" x14ac:dyDescent="0.25">
      <c r="A84" s="8" t="s">
        <v>9</v>
      </c>
      <c r="B84" s="16">
        <v>936</v>
      </c>
      <c r="C84" s="52">
        <v>8</v>
      </c>
      <c r="D84" s="52" t="s">
        <v>3</v>
      </c>
      <c r="E84" s="53" t="s">
        <v>3</v>
      </c>
      <c r="F84" s="54" t="s">
        <v>3</v>
      </c>
      <c r="G84" s="40">
        <f>G88</f>
        <v>999</v>
      </c>
      <c r="H84" s="40">
        <v>0</v>
      </c>
      <c r="I84" s="40">
        <f t="shared" si="30"/>
        <v>-734.3</v>
      </c>
      <c r="J84" s="49">
        <f>J85</f>
        <v>264.7</v>
      </c>
      <c r="K84" s="49">
        <v>0</v>
      </c>
      <c r="L84" s="49">
        <f>L85</f>
        <v>264.7</v>
      </c>
      <c r="M84" s="49">
        <v>0</v>
      </c>
      <c r="N84" s="36">
        <f>N85</f>
        <v>734.2</v>
      </c>
      <c r="O84" s="48"/>
      <c r="P84" s="48"/>
      <c r="Q84" s="49"/>
      <c r="R84" s="34">
        <f t="shared" si="31"/>
        <v>734.3</v>
      </c>
      <c r="T84" s="34">
        <f t="shared" si="32"/>
        <v>-734.3</v>
      </c>
    </row>
    <row r="85" spans="1:20" ht="33" x14ac:dyDescent="0.25">
      <c r="A85" s="7" t="s">
        <v>8</v>
      </c>
      <c r="B85" s="16">
        <v>936</v>
      </c>
      <c r="C85" s="52">
        <v>8</v>
      </c>
      <c r="D85" s="52">
        <v>4</v>
      </c>
      <c r="E85" s="53" t="s">
        <v>3</v>
      </c>
      <c r="F85" s="54" t="s">
        <v>3</v>
      </c>
      <c r="G85" s="40">
        <f>G88</f>
        <v>999</v>
      </c>
      <c r="H85" s="40">
        <v>0</v>
      </c>
      <c r="I85" s="40">
        <f t="shared" si="30"/>
        <v>-734.3</v>
      </c>
      <c r="J85" s="49">
        <f>J86</f>
        <v>264.7</v>
      </c>
      <c r="K85" s="49">
        <v>0</v>
      </c>
      <c r="L85" s="49">
        <f>L86</f>
        <v>264.7</v>
      </c>
      <c r="M85" s="49">
        <v>0</v>
      </c>
      <c r="N85" s="36">
        <f>N86</f>
        <v>734.2</v>
      </c>
      <c r="O85" s="48"/>
      <c r="P85" s="48"/>
      <c r="Q85" s="49"/>
      <c r="R85" s="34">
        <f t="shared" si="31"/>
        <v>734.3</v>
      </c>
      <c r="T85" s="34">
        <f t="shared" si="32"/>
        <v>-734.3</v>
      </c>
    </row>
    <row r="86" spans="1:20" x14ac:dyDescent="0.25">
      <c r="A86" s="8" t="s">
        <v>4</v>
      </c>
      <c r="B86" s="16">
        <v>936</v>
      </c>
      <c r="C86" s="52">
        <v>8</v>
      </c>
      <c r="D86" s="52">
        <v>4</v>
      </c>
      <c r="E86" s="53" t="s">
        <v>1</v>
      </c>
      <c r="F86" s="54" t="s">
        <v>3</v>
      </c>
      <c r="G86" s="40">
        <f>G88</f>
        <v>999</v>
      </c>
      <c r="H86" s="40">
        <v>0</v>
      </c>
      <c r="I86" s="40">
        <f t="shared" si="30"/>
        <v>-734.3</v>
      </c>
      <c r="J86" s="49">
        <f>J87</f>
        <v>264.7</v>
      </c>
      <c r="K86" s="49">
        <v>0</v>
      </c>
      <c r="L86" s="49">
        <f>L87</f>
        <v>264.7</v>
      </c>
      <c r="M86" s="49">
        <v>0</v>
      </c>
      <c r="N86" s="36">
        <f>N87</f>
        <v>734.2</v>
      </c>
      <c r="O86" s="48"/>
      <c r="P86" s="48"/>
      <c r="Q86" s="49"/>
      <c r="R86" s="34">
        <f t="shared" si="31"/>
        <v>734.3</v>
      </c>
      <c r="T86" s="34">
        <f t="shared" si="32"/>
        <v>-734.3</v>
      </c>
    </row>
    <row r="87" spans="1:20" ht="49.5" x14ac:dyDescent="0.25">
      <c r="A87" s="7" t="s">
        <v>29</v>
      </c>
      <c r="B87" s="16">
        <v>936</v>
      </c>
      <c r="C87" s="52">
        <v>8</v>
      </c>
      <c r="D87" s="52">
        <v>4</v>
      </c>
      <c r="E87" s="53" t="s">
        <v>1</v>
      </c>
      <c r="F87" s="54">
        <v>200</v>
      </c>
      <c r="G87" s="40">
        <f>G88</f>
        <v>999</v>
      </c>
      <c r="H87" s="40">
        <v>0</v>
      </c>
      <c r="I87" s="40">
        <f t="shared" si="30"/>
        <v>-734.3</v>
      </c>
      <c r="J87" s="49">
        <f>J88</f>
        <v>264.7</v>
      </c>
      <c r="K87" s="49">
        <v>0</v>
      </c>
      <c r="L87" s="49">
        <f>L88</f>
        <v>264.7</v>
      </c>
      <c r="M87" s="49">
        <v>0</v>
      </c>
      <c r="N87" s="36">
        <f>N88</f>
        <v>734.2</v>
      </c>
      <c r="O87" s="48"/>
      <c r="P87" s="48"/>
      <c r="Q87" s="49"/>
      <c r="R87" s="34">
        <f t="shared" si="31"/>
        <v>734.3</v>
      </c>
      <c r="T87" s="34">
        <f t="shared" si="32"/>
        <v>-734.3</v>
      </c>
    </row>
    <row r="88" spans="1:20" ht="49.5" x14ac:dyDescent="0.25">
      <c r="A88" s="8" t="s">
        <v>2</v>
      </c>
      <c r="B88" s="16">
        <v>936</v>
      </c>
      <c r="C88" s="52">
        <v>8</v>
      </c>
      <c r="D88" s="52">
        <v>4</v>
      </c>
      <c r="E88" s="53" t="s">
        <v>1</v>
      </c>
      <c r="F88" s="54">
        <v>240</v>
      </c>
      <c r="G88" s="40">
        <v>999</v>
      </c>
      <c r="H88" s="40">
        <v>0</v>
      </c>
      <c r="I88" s="40">
        <f t="shared" si="30"/>
        <v>-734.3</v>
      </c>
      <c r="J88" s="49">
        <v>264.7</v>
      </c>
      <c r="K88" s="49">
        <v>0</v>
      </c>
      <c r="L88" s="49">
        <v>264.7</v>
      </c>
      <c r="M88" s="49">
        <v>0</v>
      </c>
      <c r="N88" s="36">
        <v>734.2</v>
      </c>
      <c r="O88" s="48"/>
      <c r="P88" s="48">
        <v>264.7</v>
      </c>
      <c r="Q88" s="49">
        <f>G88-P88</f>
        <v>734.3</v>
      </c>
      <c r="R88" s="34">
        <f t="shared" si="31"/>
        <v>734.3</v>
      </c>
      <c r="T88" s="34">
        <f t="shared" si="32"/>
        <v>-734.3</v>
      </c>
    </row>
    <row r="89" spans="1:20" x14ac:dyDescent="0.25">
      <c r="A89" s="8" t="s">
        <v>37</v>
      </c>
      <c r="B89" s="16">
        <v>936</v>
      </c>
      <c r="C89" s="52">
        <v>10</v>
      </c>
      <c r="D89" s="52"/>
      <c r="E89" s="53"/>
      <c r="F89" s="54"/>
      <c r="G89" s="40">
        <f>G90</f>
        <v>246</v>
      </c>
      <c r="H89" s="40">
        <v>0</v>
      </c>
      <c r="I89" s="40">
        <f t="shared" si="30"/>
        <v>0</v>
      </c>
      <c r="J89" s="49">
        <f>J90</f>
        <v>246</v>
      </c>
      <c r="K89" s="49">
        <v>0</v>
      </c>
      <c r="L89" s="49">
        <f>L90</f>
        <v>246</v>
      </c>
      <c r="M89" s="49">
        <v>0</v>
      </c>
      <c r="N89" s="36"/>
      <c r="O89" s="48"/>
      <c r="P89" s="48"/>
      <c r="Q89" s="49"/>
      <c r="R89" s="34">
        <f t="shared" si="31"/>
        <v>0</v>
      </c>
      <c r="T89" s="34">
        <f t="shared" si="32"/>
        <v>0</v>
      </c>
    </row>
    <row r="90" spans="1:20" x14ac:dyDescent="0.25">
      <c r="A90" s="8" t="s">
        <v>38</v>
      </c>
      <c r="B90" s="16">
        <v>936</v>
      </c>
      <c r="C90" s="52">
        <v>10</v>
      </c>
      <c r="D90" s="52">
        <v>1</v>
      </c>
      <c r="E90" s="53"/>
      <c r="F90" s="54"/>
      <c r="G90" s="40">
        <f>G91</f>
        <v>246</v>
      </c>
      <c r="H90" s="40">
        <v>0</v>
      </c>
      <c r="I90" s="40">
        <f t="shared" si="30"/>
        <v>0</v>
      </c>
      <c r="J90" s="49">
        <f>J91</f>
        <v>246</v>
      </c>
      <c r="K90" s="49">
        <v>0</v>
      </c>
      <c r="L90" s="49">
        <f>L91</f>
        <v>246</v>
      </c>
      <c r="M90" s="49">
        <v>0</v>
      </c>
      <c r="N90" s="36"/>
      <c r="O90" s="48"/>
      <c r="P90" s="48"/>
      <c r="Q90" s="49"/>
      <c r="R90" s="34">
        <f t="shared" si="31"/>
        <v>0</v>
      </c>
      <c r="T90" s="34">
        <f t="shared" si="32"/>
        <v>0</v>
      </c>
    </row>
    <row r="91" spans="1:20" x14ac:dyDescent="0.25">
      <c r="A91" s="8" t="s">
        <v>34</v>
      </c>
      <c r="B91" s="16">
        <v>936</v>
      </c>
      <c r="C91" s="52">
        <v>10</v>
      </c>
      <c r="D91" s="52">
        <v>1</v>
      </c>
      <c r="E91" s="53">
        <v>9900000000</v>
      </c>
      <c r="F91" s="54"/>
      <c r="G91" s="40">
        <f>G92</f>
        <v>246</v>
      </c>
      <c r="H91" s="40">
        <v>0</v>
      </c>
      <c r="I91" s="40">
        <f t="shared" si="30"/>
        <v>0</v>
      </c>
      <c r="J91" s="49">
        <f>J92</f>
        <v>246</v>
      </c>
      <c r="K91" s="49">
        <v>0</v>
      </c>
      <c r="L91" s="49">
        <f>L92</f>
        <v>246</v>
      </c>
      <c r="M91" s="49">
        <v>0</v>
      </c>
      <c r="N91" s="36"/>
      <c r="O91" s="48"/>
      <c r="P91" s="48"/>
      <c r="Q91" s="49"/>
      <c r="R91" s="34">
        <f t="shared" si="31"/>
        <v>0</v>
      </c>
      <c r="T91" s="34">
        <f t="shared" si="32"/>
        <v>0</v>
      </c>
    </row>
    <row r="92" spans="1:20" ht="33" x14ac:dyDescent="0.25">
      <c r="A92" s="8" t="s">
        <v>35</v>
      </c>
      <c r="B92" s="16">
        <v>936</v>
      </c>
      <c r="C92" s="52">
        <v>10</v>
      </c>
      <c r="D92" s="52">
        <v>1</v>
      </c>
      <c r="E92" s="53">
        <v>9900000000</v>
      </c>
      <c r="F92" s="54">
        <v>300</v>
      </c>
      <c r="G92" s="40">
        <f>G93</f>
        <v>246</v>
      </c>
      <c r="H92" s="40">
        <v>0</v>
      </c>
      <c r="I92" s="40">
        <f t="shared" si="30"/>
        <v>0</v>
      </c>
      <c r="J92" s="49">
        <f>J93</f>
        <v>246</v>
      </c>
      <c r="K92" s="49">
        <v>0</v>
      </c>
      <c r="L92" s="49">
        <f>L93</f>
        <v>246</v>
      </c>
      <c r="M92" s="49">
        <v>0</v>
      </c>
      <c r="N92" s="36"/>
      <c r="O92" s="48"/>
      <c r="P92" s="48"/>
      <c r="Q92" s="49"/>
      <c r="R92" s="34">
        <f t="shared" si="31"/>
        <v>0</v>
      </c>
      <c r="T92" s="34">
        <f t="shared" si="32"/>
        <v>0</v>
      </c>
    </row>
    <row r="93" spans="1:20" ht="33" x14ac:dyDescent="0.25">
      <c r="A93" s="8" t="s">
        <v>36</v>
      </c>
      <c r="B93" s="16">
        <v>936</v>
      </c>
      <c r="C93" s="52">
        <v>10</v>
      </c>
      <c r="D93" s="52">
        <v>1</v>
      </c>
      <c r="E93" s="53">
        <v>9900000000</v>
      </c>
      <c r="F93" s="54">
        <v>320</v>
      </c>
      <c r="G93" s="40">
        <f>20*12+0.5*12</f>
        <v>246</v>
      </c>
      <c r="H93" s="40">
        <v>0</v>
      </c>
      <c r="I93" s="40">
        <f t="shared" si="30"/>
        <v>0</v>
      </c>
      <c r="J93" s="49">
        <v>246</v>
      </c>
      <c r="K93" s="49">
        <v>0</v>
      </c>
      <c r="L93" s="49">
        <v>246</v>
      </c>
      <c r="M93" s="49">
        <v>0</v>
      </c>
      <c r="N93" s="36"/>
      <c r="O93" s="48"/>
      <c r="P93" s="48">
        <v>246</v>
      </c>
      <c r="Q93" s="49">
        <f>G93-P93</f>
        <v>0</v>
      </c>
      <c r="R93" s="34">
        <f t="shared" si="31"/>
        <v>0</v>
      </c>
      <c r="T93" s="34">
        <f t="shared" si="32"/>
        <v>0</v>
      </c>
    </row>
    <row r="94" spans="1:20" x14ac:dyDescent="0.25">
      <c r="A94" s="7" t="s">
        <v>7</v>
      </c>
      <c r="B94" s="16">
        <v>936</v>
      </c>
      <c r="C94" s="52">
        <v>11</v>
      </c>
      <c r="D94" s="52" t="s">
        <v>3</v>
      </c>
      <c r="E94" s="53" t="s">
        <v>3</v>
      </c>
      <c r="F94" s="54" t="s">
        <v>3</v>
      </c>
      <c r="G94" s="40">
        <f>G95</f>
        <v>1200.7</v>
      </c>
      <c r="H94" s="40">
        <v>0</v>
      </c>
      <c r="I94" s="40">
        <f t="shared" si="30"/>
        <v>-117.90000000000009</v>
      </c>
      <c r="J94" s="49">
        <f t="shared" ref="J94:J96" si="33">J95</f>
        <v>1082.8</v>
      </c>
      <c r="K94" s="49">
        <v>0</v>
      </c>
      <c r="L94" s="49">
        <f t="shared" ref="L94:L96" si="34">L95</f>
        <v>1082.8</v>
      </c>
      <c r="M94" s="49">
        <v>0</v>
      </c>
      <c r="N94" s="36">
        <f>N95</f>
        <v>627.4</v>
      </c>
      <c r="O94" s="48"/>
      <c r="P94" s="48"/>
      <c r="Q94" s="49"/>
      <c r="R94" s="34">
        <f t="shared" si="31"/>
        <v>117.90000000000009</v>
      </c>
      <c r="T94" s="34">
        <f t="shared" si="32"/>
        <v>-117.90000000000009</v>
      </c>
    </row>
    <row r="95" spans="1:20" x14ac:dyDescent="0.25">
      <c r="A95" s="8" t="s">
        <v>6</v>
      </c>
      <c r="B95" s="16">
        <v>936</v>
      </c>
      <c r="C95" s="52">
        <v>11</v>
      </c>
      <c r="D95" s="52">
        <v>1</v>
      </c>
      <c r="E95" s="53" t="s">
        <v>3</v>
      </c>
      <c r="F95" s="54" t="s">
        <v>3</v>
      </c>
      <c r="G95" s="40">
        <f>G96</f>
        <v>1200.7</v>
      </c>
      <c r="H95" s="40">
        <v>0</v>
      </c>
      <c r="I95" s="40">
        <f t="shared" si="30"/>
        <v>-117.90000000000009</v>
      </c>
      <c r="J95" s="49">
        <f t="shared" si="33"/>
        <v>1082.8</v>
      </c>
      <c r="K95" s="49">
        <v>0</v>
      </c>
      <c r="L95" s="49">
        <f t="shared" si="34"/>
        <v>1082.8</v>
      </c>
      <c r="M95" s="49">
        <v>0</v>
      </c>
      <c r="N95" s="36">
        <f>N96</f>
        <v>627.4</v>
      </c>
      <c r="O95" s="48"/>
      <c r="P95" s="48"/>
      <c r="Q95" s="49"/>
      <c r="R95" s="34">
        <f t="shared" si="31"/>
        <v>117.90000000000009</v>
      </c>
      <c r="T95" s="34">
        <f t="shared" si="32"/>
        <v>-117.90000000000009</v>
      </c>
    </row>
    <row r="96" spans="1:20" x14ac:dyDescent="0.25">
      <c r="A96" s="7" t="s">
        <v>4</v>
      </c>
      <c r="B96" s="16">
        <v>936</v>
      </c>
      <c r="C96" s="52">
        <v>11</v>
      </c>
      <c r="D96" s="52">
        <v>1</v>
      </c>
      <c r="E96" s="53" t="s">
        <v>1</v>
      </c>
      <c r="F96" s="54" t="s">
        <v>3</v>
      </c>
      <c r="G96" s="40">
        <f>G97</f>
        <v>1200.7</v>
      </c>
      <c r="H96" s="40">
        <v>0</v>
      </c>
      <c r="I96" s="40">
        <f t="shared" si="30"/>
        <v>-117.90000000000009</v>
      </c>
      <c r="J96" s="49">
        <f t="shared" si="33"/>
        <v>1082.8</v>
      </c>
      <c r="K96" s="49">
        <v>0</v>
      </c>
      <c r="L96" s="49">
        <f t="shared" si="34"/>
        <v>1082.8</v>
      </c>
      <c r="M96" s="49">
        <v>0</v>
      </c>
      <c r="N96" s="36">
        <f>N97</f>
        <v>627.4</v>
      </c>
      <c r="O96" s="48"/>
      <c r="P96" s="48"/>
      <c r="Q96" s="49"/>
      <c r="R96" s="34">
        <f t="shared" si="31"/>
        <v>117.90000000000009</v>
      </c>
      <c r="T96" s="34">
        <f t="shared" si="32"/>
        <v>-117.90000000000009</v>
      </c>
    </row>
    <row r="97" spans="1:20" ht="49.5" x14ac:dyDescent="0.25">
      <c r="A97" s="8" t="s">
        <v>29</v>
      </c>
      <c r="B97" s="16">
        <v>936</v>
      </c>
      <c r="C97" s="52">
        <v>11</v>
      </c>
      <c r="D97" s="52">
        <v>1</v>
      </c>
      <c r="E97" s="53" t="s">
        <v>1</v>
      </c>
      <c r="F97" s="54">
        <v>200</v>
      </c>
      <c r="G97" s="40">
        <f>G98</f>
        <v>1200.7</v>
      </c>
      <c r="H97" s="40">
        <v>0</v>
      </c>
      <c r="I97" s="40">
        <f t="shared" si="30"/>
        <v>-117.90000000000009</v>
      </c>
      <c r="J97" s="49">
        <f>J98</f>
        <v>1082.8</v>
      </c>
      <c r="K97" s="49">
        <v>0</v>
      </c>
      <c r="L97" s="49">
        <f>L98</f>
        <v>1082.8</v>
      </c>
      <c r="M97" s="49">
        <v>0</v>
      </c>
      <c r="N97" s="36">
        <f>N98</f>
        <v>627.4</v>
      </c>
      <c r="O97" s="48"/>
      <c r="P97" s="48"/>
      <c r="Q97" s="49"/>
      <c r="R97" s="34">
        <f t="shared" si="31"/>
        <v>117.90000000000009</v>
      </c>
      <c r="T97" s="34">
        <f t="shared" si="32"/>
        <v>-117.90000000000009</v>
      </c>
    </row>
    <row r="98" spans="1:20" ht="49.5" x14ac:dyDescent="0.25">
      <c r="A98" s="7" t="s">
        <v>2</v>
      </c>
      <c r="B98" s="16">
        <v>936</v>
      </c>
      <c r="C98" s="52">
        <v>11</v>
      </c>
      <c r="D98" s="52">
        <v>1</v>
      </c>
      <c r="E98" s="53" t="s">
        <v>1</v>
      </c>
      <c r="F98" s="54">
        <v>240</v>
      </c>
      <c r="G98" s="40">
        <v>1200.7</v>
      </c>
      <c r="H98" s="40">
        <v>0</v>
      </c>
      <c r="I98" s="40">
        <f t="shared" si="30"/>
        <v>-117.90000000000009</v>
      </c>
      <c r="J98" s="49">
        <v>1082.8</v>
      </c>
      <c r="K98" s="49">
        <v>0</v>
      </c>
      <c r="L98" s="49">
        <v>1082.8</v>
      </c>
      <c r="M98" s="49">
        <v>0</v>
      </c>
      <c r="N98" s="36">
        <v>627.4</v>
      </c>
      <c r="O98" s="48"/>
      <c r="P98" s="48">
        <v>1082.8</v>
      </c>
      <c r="Q98" s="49">
        <f>G98-P98</f>
        <v>117.90000000000009</v>
      </c>
      <c r="R98" s="34">
        <f t="shared" si="31"/>
        <v>117.90000000000009</v>
      </c>
      <c r="T98" s="34">
        <f t="shared" si="32"/>
        <v>-117.90000000000009</v>
      </c>
    </row>
    <row r="99" spans="1:20" ht="17.25" thickBot="1" x14ac:dyDescent="0.3">
      <c r="A99" s="10" t="s">
        <v>0</v>
      </c>
      <c r="B99" s="9"/>
      <c r="C99" s="9"/>
      <c r="D99" s="9"/>
      <c r="E99" s="9"/>
      <c r="F99" s="56"/>
      <c r="G99" s="58">
        <f>G12+G40+G45+G50+G58+G75+G84+G89+G94</f>
        <v>287308.80000000005</v>
      </c>
      <c r="H99" s="58">
        <f>H12+H45+H50+H58+H75+H84+H89+H94</f>
        <v>5690.9</v>
      </c>
      <c r="I99" s="40">
        <f t="shared" si="30"/>
        <v>-120995.00000000003</v>
      </c>
      <c r="J99" s="58">
        <f>J12+J45+J50+J58+J75+J84+J89+J94+J40</f>
        <v>166313.80000000002</v>
      </c>
      <c r="K99" s="58">
        <f>K12+K45+K50+K58+K75+K84+K89+K94</f>
        <v>5690.9</v>
      </c>
      <c r="L99" s="58">
        <f>L12+L45+L50+L58+L75+L84+L89+L94+L40</f>
        <v>167151.6</v>
      </c>
      <c r="M99" s="58">
        <f>M12+M45+M50+M58+M75+M84+M89+M94</f>
        <v>5690.9</v>
      </c>
      <c r="N99" s="50">
        <f>N12+N40+N45+N50+N58+N75+N84+N89+N94</f>
        <v>97239.299999999988</v>
      </c>
      <c r="O99" s="43">
        <f>O22</f>
        <v>0</v>
      </c>
      <c r="P99" s="49"/>
      <c r="Q99" s="49"/>
      <c r="R99" s="34">
        <f t="shared" si="31"/>
        <v>120157.20000000004</v>
      </c>
      <c r="T99" s="34">
        <f t="shared" si="32"/>
        <v>-120157.20000000004</v>
      </c>
    </row>
    <row r="100" spans="1:20" ht="28.5" customHeight="1" x14ac:dyDescent="0.25">
      <c r="A100" s="1"/>
      <c r="B100" s="1"/>
      <c r="C100" s="1"/>
      <c r="D100" s="1"/>
      <c r="E100" s="1"/>
      <c r="F100" s="11" t="s">
        <v>53</v>
      </c>
      <c r="G100" s="72">
        <v>217566.3</v>
      </c>
      <c r="H100" s="11"/>
      <c r="I100" s="11"/>
      <c r="J100" s="11"/>
      <c r="K100" s="11"/>
      <c r="L100" s="64">
        <f>166580.5-L99</f>
        <v>-571.10000000000582</v>
      </c>
      <c r="M100" s="32">
        <f>L58-M58</f>
        <v>40598.700000000004</v>
      </c>
      <c r="N100" s="45"/>
      <c r="O100" s="45"/>
      <c r="P100" s="45"/>
      <c r="Q100" s="45"/>
    </row>
    <row r="101" spans="1:20" ht="28.5" customHeight="1" x14ac:dyDescent="0.25">
      <c r="A101" s="12"/>
      <c r="B101" s="1"/>
      <c r="C101" s="1"/>
      <c r="D101" s="1"/>
      <c r="E101" s="1"/>
      <c r="F101" s="13"/>
      <c r="G101" s="13">
        <f>G100-G99</f>
        <v>-69742.500000000058</v>
      </c>
      <c r="H101" s="13"/>
      <c r="I101" s="13"/>
      <c r="J101" s="13"/>
      <c r="K101" s="13"/>
      <c r="L101" s="32">
        <f>L99+N99</f>
        <v>264390.90000000002</v>
      </c>
      <c r="M101" s="32"/>
      <c r="N101" s="45"/>
      <c r="O101" s="45"/>
      <c r="P101" s="45"/>
      <c r="Q101" s="45"/>
    </row>
    <row r="102" spans="1:20" ht="37.5" customHeight="1" x14ac:dyDescent="0.25">
      <c r="A102" s="1"/>
      <c r="B102" s="1"/>
      <c r="C102" s="1"/>
      <c r="D102" s="1"/>
      <c r="E102" s="1"/>
      <c r="F102" s="11"/>
      <c r="G102" s="14"/>
      <c r="H102" s="14"/>
      <c r="I102" s="14"/>
      <c r="J102" s="14"/>
      <c r="K102" s="14"/>
      <c r="L102" s="32">
        <f>G99-L99-N99</f>
        <v>22917.900000000052</v>
      </c>
    </row>
    <row r="103" spans="1:20" hidden="1" x14ac:dyDescent="0.25"/>
    <row r="104" spans="1:20" hidden="1" x14ac:dyDescent="0.25">
      <c r="G104" s="45"/>
    </row>
    <row r="105" spans="1:20" hidden="1" x14ac:dyDescent="0.25"/>
    <row r="106" spans="1:20" hidden="1" x14ac:dyDescent="0.25"/>
    <row r="107" spans="1:20" hidden="1" x14ac:dyDescent="0.25"/>
    <row r="108" spans="1:20" hidden="1" x14ac:dyDescent="0.25"/>
    <row r="109" spans="1:20" hidden="1" x14ac:dyDescent="0.25"/>
    <row r="110" spans="1:20" hidden="1" x14ac:dyDescent="0.25"/>
    <row r="111" spans="1:20" x14ac:dyDescent="0.25">
      <c r="G111" s="45"/>
    </row>
    <row r="112" spans="1:20" x14ac:dyDescent="0.25">
      <c r="E112" s="34">
        <f>G12-H12</f>
        <v>220864.2</v>
      </c>
    </row>
    <row r="113" spans="5:12" x14ac:dyDescent="0.25">
      <c r="E113" s="34">
        <f>G58-H58</f>
        <v>48821.1</v>
      </c>
      <c r="L113" s="32">
        <f>L12-M12</f>
        <v>117812.2</v>
      </c>
    </row>
    <row r="114" spans="5:12" x14ac:dyDescent="0.25">
      <c r="G114" s="6">
        <v>287575.5</v>
      </c>
    </row>
    <row r="115" spans="5:12" x14ac:dyDescent="0.25">
      <c r="G115" s="45">
        <f>G114-G99</f>
        <v>266.69999999995343</v>
      </c>
      <c r="L115" s="32">
        <f>L113-117779.3</f>
        <v>32.899999999994179</v>
      </c>
    </row>
    <row r="117" spans="5:12" x14ac:dyDescent="0.25">
      <c r="L117" s="32">
        <f>L58-M58</f>
        <v>40598.700000000004</v>
      </c>
    </row>
    <row r="118" spans="5:12" x14ac:dyDescent="0.25">
      <c r="L118" s="32">
        <f>L117-39760.9</f>
        <v>837.80000000000291</v>
      </c>
    </row>
  </sheetData>
  <autoFilter ref="A9:HR102"/>
  <mergeCells count="14">
    <mergeCell ref="X8:X9"/>
    <mergeCell ref="I8:I9"/>
    <mergeCell ref="A1:H1"/>
    <mergeCell ref="A2:H2"/>
    <mergeCell ref="A3:H3"/>
    <mergeCell ref="B5:E5"/>
    <mergeCell ref="A6:H6"/>
    <mergeCell ref="A8:A9"/>
    <mergeCell ref="B8:B9"/>
    <mergeCell ref="L8:M8"/>
    <mergeCell ref="N8:O8"/>
    <mergeCell ref="C8:F8"/>
    <mergeCell ref="G8:G9"/>
    <mergeCell ref="J8:J9"/>
  </mergeCells>
  <pageMargins left="0.39370078740157483" right="0.19685039370078741" top="0.39370078740157483" bottom="0.39370078740157483" header="0.27559055118110237" footer="0.27559055118110237"/>
  <pageSetup paperSize="9" scale="58" fitToHeight="0" orientation="portrait" r:id="rId1"/>
  <headerFooter differentFirst="1" scaleWithDoc="0">
    <oddHeader>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"/>
  <sheetViews>
    <sheetView showGridLines="0" view="pageBreakPreview" zoomScale="70" zoomScaleNormal="70" zoomScaleSheetLayoutView="70" workbookViewId="0">
      <selection activeCell="A8" sqref="A8:A9"/>
    </sheetView>
  </sheetViews>
  <sheetFormatPr defaultColWidth="21.5703125" defaultRowHeight="16.5" x14ac:dyDescent="0.25"/>
  <cols>
    <col min="1" max="1" width="56.85546875" style="6" customWidth="1"/>
    <col min="2" max="3" width="7.5703125" style="6" customWidth="1"/>
    <col min="4" max="4" width="17.140625" style="6" customWidth="1"/>
    <col min="5" max="5" width="8.28515625" style="6" customWidth="1"/>
    <col min="6" max="6" width="13.42578125" style="25" customWidth="1"/>
    <col min="7" max="7" width="14.42578125" style="6" customWidth="1"/>
    <col min="8" max="8" width="15.28515625" style="6" customWidth="1"/>
    <col min="9" max="16384" width="21.5703125" style="6"/>
  </cols>
  <sheetData>
    <row r="1" spans="1:9" ht="15" customHeight="1" x14ac:dyDescent="0.25">
      <c r="A1" s="91" t="s">
        <v>63</v>
      </c>
      <c r="B1" s="91"/>
      <c r="C1" s="91"/>
      <c r="D1" s="91"/>
      <c r="E1" s="91"/>
      <c r="F1" s="91"/>
      <c r="G1" s="91"/>
    </row>
    <row r="2" spans="1:9" ht="33.75" customHeight="1" x14ac:dyDescent="0.25">
      <c r="A2" s="92" t="s">
        <v>31</v>
      </c>
      <c r="B2" s="92"/>
      <c r="C2" s="92"/>
      <c r="D2" s="92"/>
      <c r="E2" s="92"/>
      <c r="F2" s="92"/>
      <c r="G2" s="92"/>
    </row>
    <row r="3" spans="1:9" x14ac:dyDescent="0.25">
      <c r="A3" s="91" t="s">
        <v>56</v>
      </c>
      <c r="B3" s="91"/>
      <c r="C3" s="91"/>
      <c r="D3" s="91"/>
      <c r="E3" s="91"/>
      <c r="F3" s="91"/>
      <c r="G3" s="91"/>
    </row>
    <row r="4" spans="1:9" x14ac:dyDescent="0.25">
      <c r="A4" s="76"/>
      <c r="B4" s="76"/>
      <c r="C4" s="76"/>
      <c r="D4" s="76"/>
      <c r="E4" s="76"/>
      <c r="F4" s="76"/>
      <c r="G4" s="76"/>
    </row>
    <row r="5" spans="1:9" ht="32.25" customHeight="1" x14ac:dyDescent="0.25">
      <c r="A5" s="2"/>
      <c r="B5" s="87"/>
      <c r="C5" s="87"/>
      <c r="D5" s="87"/>
      <c r="E5" s="17"/>
      <c r="F5" s="20"/>
      <c r="G5" s="17"/>
    </row>
    <row r="6" spans="1:9" ht="34.5" customHeight="1" x14ac:dyDescent="0.25">
      <c r="A6" s="93" t="s">
        <v>54</v>
      </c>
      <c r="B6" s="93"/>
      <c r="C6" s="93"/>
      <c r="D6" s="93"/>
      <c r="E6" s="93"/>
      <c r="F6" s="93"/>
      <c r="G6" s="93"/>
    </row>
    <row r="7" spans="1:9" ht="16.5" customHeight="1" x14ac:dyDescent="0.25">
      <c r="A7" s="1"/>
      <c r="B7" s="3"/>
      <c r="C7" s="3"/>
      <c r="D7" s="3"/>
      <c r="E7" s="1"/>
      <c r="F7" s="21"/>
      <c r="G7" s="1"/>
    </row>
    <row r="8" spans="1:9" ht="33" customHeight="1" x14ac:dyDescent="0.25">
      <c r="A8" s="86" t="s">
        <v>27</v>
      </c>
      <c r="B8" s="86" t="s">
        <v>25</v>
      </c>
      <c r="C8" s="86"/>
      <c r="D8" s="86"/>
      <c r="E8" s="86"/>
      <c r="F8" s="96" t="s">
        <v>71</v>
      </c>
      <c r="G8" s="96"/>
      <c r="H8" s="96"/>
    </row>
    <row r="9" spans="1:9" ht="117.75" customHeight="1" x14ac:dyDescent="0.25">
      <c r="A9" s="86"/>
      <c r="B9" s="75" t="s">
        <v>24</v>
      </c>
      <c r="C9" s="75" t="s">
        <v>23</v>
      </c>
      <c r="D9" s="75" t="s">
        <v>22</v>
      </c>
      <c r="E9" s="75" t="s">
        <v>21</v>
      </c>
      <c r="F9" s="77" t="s">
        <v>66</v>
      </c>
      <c r="G9" s="77" t="s">
        <v>67</v>
      </c>
      <c r="H9" s="77" t="s">
        <v>70</v>
      </c>
    </row>
    <row r="10" spans="1:9" ht="14.25" customHeight="1" x14ac:dyDescent="0.25">
      <c r="A10" s="75">
        <v>1</v>
      </c>
      <c r="B10" s="75">
        <v>2</v>
      </c>
      <c r="C10" s="75">
        <v>3</v>
      </c>
      <c r="D10" s="75">
        <v>4</v>
      </c>
      <c r="E10" s="75">
        <v>5</v>
      </c>
      <c r="F10" s="38">
        <v>6</v>
      </c>
      <c r="G10" s="38">
        <v>7</v>
      </c>
      <c r="H10" s="44">
        <v>8</v>
      </c>
    </row>
    <row r="11" spans="1:9" ht="49.5" x14ac:dyDescent="0.25">
      <c r="A11" s="19" t="s">
        <v>28</v>
      </c>
      <c r="B11" s="75"/>
      <c r="C11" s="75"/>
      <c r="D11" s="75"/>
      <c r="E11" s="75"/>
      <c r="F11" s="78">
        <f>F99</f>
        <v>287308.80000000005</v>
      </c>
      <c r="G11" s="80">
        <f>G99</f>
        <v>172494.00000000003</v>
      </c>
      <c r="H11" s="81">
        <f t="shared" ref="H11:H42" si="0">G11-F11</f>
        <v>-114814.80000000002</v>
      </c>
      <c r="I11" s="34">
        <f t="shared" ref="I11:I42" si="1">F11-G11</f>
        <v>114814.80000000002</v>
      </c>
    </row>
    <row r="12" spans="1:9" x14ac:dyDescent="0.25">
      <c r="A12" s="7" t="s">
        <v>19</v>
      </c>
      <c r="B12" s="52">
        <v>1</v>
      </c>
      <c r="C12" s="52" t="s">
        <v>3</v>
      </c>
      <c r="D12" s="53" t="s">
        <v>3</v>
      </c>
      <c r="E12" s="54" t="s">
        <v>3</v>
      </c>
      <c r="F12" s="78">
        <f>F19+F13+F27+F31</f>
        <v>222101.2</v>
      </c>
      <c r="G12" s="80">
        <f>G19+G31+G13+G27</f>
        <v>124219.00000000001</v>
      </c>
      <c r="H12" s="81">
        <f t="shared" si="0"/>
        <v>-97882.2</v>
      </c>
      <c r="I12" s="34">
        <f t="shared" si="1"/>
        <v>97882.2</v>
      </c>
    </row>
    <row r="13" spans="1:9" ht="49.5" x14ac:dyDescent="0.25">
      <c r="A13" s="7" t="s">
        <v>43</v>
      </c>
      <c r="B13" s="52">
        <v>1</v>
      </c>
      <c r="C13" s="52">
        <v>2</v>
      </c>
      <c r="D13" s="53"/>
      <c r="E13" s="54"/>
      <c r="F13" s="78">
        <f t="shared" ref="F13" si="2">F14</f>
        <v>4776.4000000000005</v>
      </c>
      <c r="G13" s="80">
        <f>G14</f>
        <v>5556.6</v>
      </c>
      <c r="H13" s="81">
        <f t="shared" si="0"/>
        <v>780.19999999999982</v>
      </c>
      <c r="I13" s="34">
        <f t="shared" si="1"/>
        <v>-780.19999999999982</v>
      </c>
    </row>
    <row r="14" spans="1:9" x14ac:dyDescent="0.25">
      <c r="A14" s="7" t="s">
        <v>34</v>
      </c>
      <c r="B14" s="52">
        <v>1</v>
      </c>
      <c r="C14" s="52">
        <v>2</v>
      </c>
      <c r="D14" s="53" t="s">
        <v>1</v>
      </c>
      <c r="E14" s="54" t="s">
        <v>3</v>
      </c>
      <c r="F14" s="78">
        <f>F15+F17</f>
        <v>4776.4000000000005</v>
      </c>
      <c r="G14" s="80">
        <f>G15+G17</f>
        <v>5556.6</v>
      </c>
      <c r="H14" s="81">
        <f t="shared" si="0"/>
        <v>780.19999999999982</v>
      </c>
      <c r="I14" s="34">
        <f t="shared" si="1"/>
        <v>-780.19999999999982</v>
      </c>
    </row>
    <row r="15" spans="1:9" ht="99" x14ac:dyDescent="0.25">
      <c r="A15" s="7" t="s">
        <v>18</v>
      </c>
      <c r="B15" s="52">
        <v>1</v>
      </c>
      <c r="C15" s="52">
        <v>2</v>
      </c>
      <c r="D15" s="53" t="s">
        <v>1</v>
      </c>
      <c r="E15" s="54">
        <v>100</v>
      </c>
      <c r="F15" s="78">
        <f>F16</f>
        <v>4776.4000000000005</v>
      </c>
      <c r="G15" s="80">
        <f>G16</f>
        <v>5525.1</v>
      </c>
      <c r="H15" s="81">
        <f t="shared" si="0"/>
        <v>748.69999999999982</v>
      </c>
      <c r="I15" s="34">
        <f t="shared" si="1"/>
        <v>-748.69999999999982</v>
      </c>
    </row>
    <row r="16" spans="1:9" ht="33" x14ac:dyDescent="0.25">
      <c r="A16" s="7" t="s">
        <v>17</v>
      </c>
      <c r="B16" s="52">
        <v>1</v>
      </c>
      <c r="C16" s="52">
        <v>2</v>
      </c>
      <c r="D16" s="53" t="s">
        <v>1</v>
      </c>
      <c r="E16" s="54">
        <v>120</v>
      </c>
      <c r="F16" s="82">
        <f>4208.3+568.1</f>
        <v>4776.4000000000005</v>
      </c>
      <c r="G16" s="80">
        <v>5525.1</v>
      </c>
      <c r="H16" s="81">
        <f t="shared" si="0"/>
        <v>748.69999999999982</v>
      </c>
      <c r="I16" s="34">
        <f t="shared" si="1"/>
        <v>-748.69999999999982</v>
      </c>
    </row>
    <row r="17" spans="1:11" ht="49.5" x14ac:dyDescent="0.25">
      <c r="A17" s="8" t="s">
        <v>29</v>
      </c>
      <c r="B17" s="52">
        <v>1</v>
      </c>
      <c r="C17" s="52">
        <v>2</v>
      </c>
      <c r="D17" s="53" t="s">
        <v>1</v>
      </c>
      <c r="E17" s="54">
        <v>200</v>
      </c>
      <c r="F17" s="82">
        <f>F18</f>
        <v>0</v>
      </c>
      <c r="G17" s="80">
        <f>G18</f>
        <v>31.5</v>
      </c>
      <c r="H17" s="81">
        <f t="shared" si="0"/>
        <v>31.5</v>
      </c>
      <c r="I17" s="34">
        <f t="shared" si="1"/>
        <v>-31.5</v>
      </c>
    </row>
    <row r="18" spans="1:11" ht="49.5" x14ac:dyDescent="0.25">
      <c r="A18" s="7" t="s">
        <v>2</v>
      </c>
      <c r="B18" s="52">
        <v>1</v>
      </c>
      <c r="C18" s="52">
        <v>2</v>
      </c>
      <c r="D18" s="53" t="s">
        <v>1</v>
      </c>
      <c r="E18" s="54">
        <v>240</v>
      </c>
      <c r="F18" s="82">
        <v>0</v>
      </c>
      <c r="G18" s="80">
        <v>31.5</v>
      </c>
      <c r="H18" s="81">
        <f t="shared" si="0"/>
        <v>31.5</v>
      </c>
      <c r="I18" s="34">
        <f t="shared" si="1"/>
        <v>-31.5</v>
      </c>
    </row>
    <row r="19" spans="1:11" ht="66" x14ac:dyDescent="0.25">
      <c r="A19" s="8" t="s">
        <v>52</v>
      </c>
      <c r="B19" s="52">
        <v>1</v>
      </c>
      <c r="C19" s="52">
        <v>4</v>
      </c>
      <c r="D19" s="53" t="s">
        <v>3</v>
      </c>
      <c r="E19" s="54" t="s">
        <v>3</v>
      </c>
      <c r="F19" s="78">
        <f t="shared" ref="F19:G19" si="3">F20</f>
        <v>117967.3</v>
      </c>
      <c r="G19" s="80">
        <f t="shared" si="3"/>
        <v>82728.3</v>
      </c>
      <c r="H19" s="81">
        <f t="shared" si="0"/>
        <v>-35239</v>
      </c>
      <c r="I19" s="34">
        <f t="shared" si="1"/>
        <v>35239</v>
      </c>
    </row>
    <row r="20" spans="1:11" x14ac:dyDescent="0.25">
      <c r="A20" s="7" t="s">
        <v>4</v>
      </c>
      <c r="B20" s="52">
        <v>1</v>
      </c>
      <c r="C20" s="52">
        <v>4</v>
      </c>
      <c r="D20" s="53" t="s">
        <v>1</v>
      </c>
      <c r="E20" s="54" t="s">
        <v>3</v>
      </c>
      <c r="F20" s="78">
        <f>F21+F23+F25</f>
        <v>117967.3</v>
      </c>
      <c r="G20" s="80">
        <f>G21+G23+G25</f>
        <v>82728.3</v>
      </c>
      <c r="H20" s="81">
        <f t="shared" si="0"/>
        <v>-35239</v>
      </c>
      <c r="I20" s="34">
        <f t="shared" si="1"/>
        <v>35239</v>
      </c>
    </row>
    <row r="21" spans="1:11" ht="99" x14ac:dyDescent="0.25">
      <c r="A21" s="8" t="s">
        <v>18</v>
      </c>
      <c r="B21" s="52">
        <v>1</v>
      </c>
      <c r="C21" s="52">
        <v>4</v>
      </c>
      <c r="D21" s="53" t="s">
        <v>1</v>
      </c>
      <c r="E21" s="54">
        <v>100</v>
      </c>
      <c r="F21" s="78">
        <f>F22</f>
        <v>115405.3</v>
      </c>
      <c r="G21" s="80">
        <f>G22</f>
        <v>81019.600000000006</v>
      </c>
      <c r="H21" s="81">
        <f t="shared" si="0"/>
        <v>-34385.699999999997</v>
      </c>
      <c r="I21" s="34">
        <f t="shared" si="1"/>
        <v>34385.699999999997</v>
      </c>
    </row>
    <row r="22" spans="1:11" ht="33" x14ac:dyDescent="0.25">
      <c r="A22" s="7" t="s">
        <v>17</v>
      </c>
      <c r="B22" s="52">
        <v>1</v>
      </c>
      <c r="C22" s="52">
        <v>4</v>
      </c>
      <c r="D22" s="53" t="s">
        <v>1</v>
      </c>
      <c r="E22" s="54">
        <v>120</v>
      </c>
      <c r="F22" s="82">
        <f>108344.3+241.9+1237+2104.5+3477.6</f>
        <v>115405.3</v>
      </c>
      <c r="G22" s="80">
        <v>81019.600000000006</v>
      </c>
      <c r="H22" s="81">
        <f t="shared" si="0"/>
        <v>-34385.699999999997</v>
      </c>
      <c r="I22" s="34">
        <f t="shared" si="1"/>
        <v>34385.699999999997</v>
      </c>
    </row>
    <row r="23" spans="1:11" ht="36.75" customHeight="1" x14ac:dyDescent="0.25">
      <c r="A23" s="8" t="s">
        <v>29</v>
      </c>
      <c r="B23" s="52">
        <v>1</v>
      </c>
      <c r="C23" s="52">
        <v>4</v>
      </c>
      <c r="D23" s="53" t="s">
        <v>1</v>
      </c>
      <c r="E23" s="54">
        <v>200</v>
      </c>
      <c r="F23" s="78">
        <f>F24</f>
        <v>2562</v>
      </c>
      <c r="G23" s="80">
        <f>G24</f>
        <v>1706.5</v>
      </c>
      <c r="H23" s="81">
        <f t="shared" si="0"/>
        <v>-855.5</v>
      </c>
      <c r="I23" s="34">
        <f t="shared" si="1"/>
        <v>855.5</v>
      </c>
    </row>
    <row r="24" spans="1:11" ht="49.5" x14ac:dyDescent="0.25">
      <c r="A24" s="7" t="s">
        <v>2</v>
      </c>
      <c r="B24" s="52">
        <v>1</v>
      </c>
      <c r="C24" s="52">
        <v>4</v>
      </c>
      <c r="D24" s="53" t="s">
        <v>1</v>
      </c>
      <c r="E24" s="54">
        <v>240</v>
      </c>
      <c r="F24" s="78">
        <f>2550+12</f>
        <v>2562</v>
      </c>
      <c r="G24" s="80">
        <v>1706.5</v>
      </c>
      <c r="H24" s="81">
        <f t="shared" si="0"/>
        <v>-855.5</v>
      </c>
      <c r="I24" s="34">
        <f t="shared" si="1"/>
        <v>855.5</v>
      </c>
    </row>
    <row r="25" spans="1:11" ht="33" x14ac:dyDescent="0.25">
      <c r="A25" s="8" t="s">
        <v>35</v>
      </c>
      <c r="B25" s="52">
        <v>1</v>
      </c>
      <c r="C25" s="52">
        <v>4</v>
      </c>
      <c r="D25" s="53">
        <v>9900000000</v>
      </c>
      <c r="E25" s="54">
        <v>300</v>
      </c>
      <c r="F25" s="82">
        <f>F26</f>
        <v>0</v>
      </c>
      <c r="G25" s="80">
        <f>G26</f>
        <v>2.2000000000000002</v>
      </c>
      <c r="H25" s="81">
        <f t="shared" si="0"/>
        <v>2.2000000000000002</v>
      </c>
      <c r="I25" s="34">
        <f t="shared" si="1"/>
        <v>-2.2000000000000002</v>
      </c>
    </row>
    <row r="26" spans="1:11" ht="33" x14ac:dyDescent="0.25">
      <c r="A26" s="8" t="s">
        <v>36</v>
      </c>
      <c r="B26" s="52">
        <v>1</v>
      </c>
      <c r="C26" s="52">
        <v>4</v>
      </c>
      <c r="D26" s="53">
        <v>9900000000</v>
      </c>
      <c r="E26" s="54">
        <v>320</v>
      </c>
      <c r="F26" s="82">
        <v>0</v>
      </c>
      <c r="G26" s="80">
        <v>2.2000000000000002</v>
      </c>
      <c r="H26" s="81">
        <f t="shared" si="0"/>
        <v>2.2000000000000002</v>
      </c>
      <c r="I26" s="34">
        <f t="shared" si="1"/>
        <v>-2.2000000000000002</v>
      </c>
    </row>
    <row r="27" spans="1:11" x14ac:dyDescent="0.25">
      <c r="A27" s="7" t="s">
        <v>41</v>
      </c>
      <c r="B27" s="52">
        <v>1</v>
      </c>
      <c r="C27" s="52">
        <v>11</v>
      </c>
      <c r="D27" s="53"/>
      <c r="E27" s="54"/>
      <c r="F27" s="78">
        <f t="shared" ref="F27:G29" si="4">F28</f>
        <v>1000</v>
      </c>
      <c r="G27" s="80">
        <f t="shared" si="4"/>
        <v>10</v>
      </c>
      <c r="H27" s="81">
        <f t="shared" si="0"/>
        <v>-990</v>
      </c>
      <c r="I27" s="34">
        <f t="shared" si="1"/>
        <v>990</v>
      </c>
    </row>
    <row r="28" spans="1:11" ht="17.25" thickBot="1" x14ac:dyDescent="0.3">
      <c r="A28" s="7" t="s">
        <v>4</v>
      </c>
      <c r="B28" s="52">
        <v>1</v>
      </c>
      <c r="C28" s="52">
        <v>11</v>
      </c>
      <c r="D28" s="53" t="s">
        <v>1</v>
      </c>
      <c r="E28" s="54"/>
      <c r="F28" s="78">
        <f t="shared" si="4"/>
        <v>1000</v>
      </c>
      <c r="G28" s="80">
        <f t="shared" si="4"/>
        <v>10</v>
      </c>
      <c r="H28" s="81">
        <f t="shared" si="0"/>
        <v>-990</v>
      </c>
      <c r="I28" s="34">
        <f t="shared" si="1"/>
        <v>990</v>
      </c>
    </row>
    <row r="29" spans="1:11" ht="17.25" thickBot="1" x14ac:dyDescent="0.3">
      <c r="A29" s="8" t="s">
        <v>5</v>
      </c>
      <c r="B29" s="52">
        <v>1</v>
      </c>
      <c r="C29" s="52">
        <v>11</v>
      </c>
      <c r="D29" s="53" t="s">
        <v>1</v>
      </c>
      <c r="E29" s="54">
        <v>800</v>
      </c>
      <c r="F29" s="78">
        <f t="shared" si="4"/>
        <v>1000</v>
      </c>
      <c r="G29" s="80">
        <f t="shared" si="4"/>
        <v>10</v>
      </c>
      <c r="H29" s="81">
        <f t="shared" si="0"/>
        <v>-990</v>
      </c>
      <c r="I29" s="34">
        <f t="shared" si="1"/>
        <v>990</v>
      </c>
      <c r="J29" s="73"/>
      <c r="K29" s="74"/>
    </row>
    <row r="30" spans="1:11" x14ac:dyDescent="0.25">
      <c r="A30" s="7" t="s">
        <v>42</v>
      </c>
      <c r="B30" s="52">
        <v>1</v>
      </c>
      <c r="C30" s="52">
        <v>11</v>
      </c>
      <c r="D30" s="53" t="s">
        <v>1</v>
      </c>
      <c r="E30" s="54">
        <v>870</v>
      </c>
      <c r="F30" s="78">
        <v>1000</v>
      </c>
      <c r="G30" s="80">
        <v>10</v>
      </c>
      <c r="H30" s="81">
        <f t="shared" si="0"/>
        <v>-990</v>
      </c>
      <c r="I30" s="34">
        <f t="shared" si="1"/>
        <v>990</v>
      </c>
    </row>
    <row r="31" spans="1:11" x14ac:dyDescent="0.25">
      <c r="A31" s="8" t="s">
        <v>15</v>
      </c>
      <c r="B31" s="52">
        <v>1</v>
      </c>
      <c r="C31" s="52">
        <v>13</v>
      </c>
      <c r="D31" s="53"/>
      <c r="E31" s="54" t="s">
        <v>3</v>
      </c>
      <c r="F31" s="79">
        <f>F32</f>
        <v>98357.5</v>
      </c>
      <c r="G31" s="80">
        <f t="shared" ref="G31" si="5">G32</f>
        <v>35924.100000000006</v>
      </c>
      <c r="H31" s="81">
        <f t="shared" si="0"/>
        <v>-62433.399999999994</v>
      </c>
      <c r="I31" s="34">
        <f t="shared" si="1"/>
        <v>62433.399999999994</v>
      </c>
    </row>
    <row r="32" spans="1:11" x14ac:dyDescent="0.25">
      <c r="A32" s="8" t="s">
        <v>4</v>
      </c>
      <c r="B32" s="52">
        <v>1</v>
      </c>
      <c r="C32" s="52">
        <v>13</v>
      </c>
      <c r="D32" s="53" t="s">
        <v>1</v>
      </c>
      <c r="E32" s="54"/>
      <c r="F32" s="79">
        <f>F33+F35+F37</f>
        <v>98357.5</v>
      </c>
      <c r="G32" s="80">
        <f>G33+G35+G37</f>
        <v>35924.100000000006</v>
      </c>
      <c r="H32" s="81">
        <f t="shared" si="0"/>
        <v>-62433.399999999994</v>
      </c>
      <c r="I32" s="34">
        <f t="shared" si="1"/>
        <v>62433.399999999994</v>
      </c>
    </row>
    <row r="33" spans="1:9" ht="99" x14ac:dyDescent="0.25">
      <c r="A33" s="8" t="s">
        <v>18</v>
      </c>
      <c r="B33" s="52">
        <v>1</v>
      </c>
      <c r="C33" s="52">
        <v>13</v>
      </c>
      <c r="D33" s="53" t="s">
        <v>1</v>
      </c>
      <c r="E33" s="54">
        <v>100</v>
      </c>
      <c r="F33" s="79">
        <f>F34</f>
        <v>36625.899999999994</v>
      </c>
      <c r="G33" s="80">
        <f>G34</f>
        <v>22910.799999999999</v>
      </c>
      <c r="H33" s="81">
        <f t="shared" si="0"/>
        <v>-13715.099999999995</v>
      </c>
      <c r="I33" s="34">
        <f t="shared" si="1"/>
        <v>13715.099999999995</v>
      </c>
    </row>
    <row r="34" spans="1:9" ht="33" x14ac:dyDescent="0.25">
      <c r="A34" s="8" t="s">
        <v>30</v>
      </c>
      <c r="B34" s="52">
        <v>1</v>
      </c>
      <c r="C34" s="52">
        <v>13</v>
      </c>
      <c r="D34" s="53">
        <v>9900000000</v>
      </c>
      <c r="E34" s="54">
        <v>110</v>
      </c>
      <c r="F34" s="79">
        <f>35932.2+693.7</f>
        <v>36625.899999999994</v>
      </c>
      <c r="G34" s="80">
        <v>22910.799999999999</v>
      </c>
      <c r="H34" s="81">
        <f t="shared" si="0"/>
        <v>-13715.099999999995</v>
      </c>
      <c r="I34" s="34">
        <f t="shared" si="1"/>
        <v>13715.099999999995</v>
      </c>
    </row>
    <row r="35" spans="1:9" ht="49.5" x14ac:dyDescent="0.25">
      <c r="A35" s="8" t="s">
        <v>29</v>
      </c>
      <c r="B35" s="52">
        <v>1</v>
      </c>
      <c r="C35" s="52">
        <v>13</v>
      </c>
      <c r="D35" s="53" t="s">
        <v>1</v>
      </c>
      <c r="E35" s="54">
        <v>200</v>
      </c>
      <c r="F35" s="79">
        <f>F36</f>
        <v>12363.3</v>
      </c>
      <c r="G35" s="80">
        <f>G36</f>
        <v>10123</v>
      </c>
      <c r="H35" s="81">
        <f t="shared" si="0"/>
        <v>-2240.2999999999993</v>
      </c>
      <c r="I35" s="34">
        <f t="shared" si="1"/>
        <v>2240.2999999999993</v>
      </c>
    </row>
    <row r="36" spans="1:9" ht="49.5" x14ac:dyDescent="0.25">
      <c r="A36" s="7" t="s">
        <v>2</v>
      </c>
      <c r="B36" s="52">
        <v>1</v>
      </c>
      <c r="C36" s="52">
        <v>13</v>
      </c>
      <c r="D36" s="53" t="s">
        <v>1</v>
      </c>
      <c r="E36" s="54">
        <v>240</v>
      </c>
      <c r="F36" s="79">
        <f>12034+329.3</f>
        <v>12363.3</v>
      </c>
      <c r="G36" s="80">
        <v>10123</v>
      </c>
      <c r="H36" s="81">
        <f t="shared" si="0"/>
        <v>-2240.2999999999993</v>
      </c>
      <c r="I36" s="34">
        <f t="shared" si="1"/>
        <v>2240.2999999999993</v>
      </c>
    </row>
    <row r="37" spans="1:9" x14ac:dyDescent="0.25">
      <c r="A37" s="8" t="s">
        <v>5</v>
      </c>
      <c r="B37" s="52">
        <v>1</v>
      </c>
      <c r="C37" s="52">
        <v>13</v>
      </c>
      <c r="D37" s="53" t="s">
        <v>1</v>
      </c>
      <c r="E37" s="54">
        <v>800</v>
      </c>
      <c r="F37" s="79">
        <f>F38+F39</f>
        <v>49368.3</v>
      </c>
      <c r="G37" s="80">
        <f>G38+G39</f>
        <v>2890.2999999999997</v>
      </c>
      <c r="H37" s="81">
        <f t="shared" si="0"/>
        <v>-46478</v>
      </c>
      <c r="I37" s="34">
        <f t="shared" si="1"/>
        <v>46478</v>
      </c>
    </row>
    <row r="38" spans="1:9" x14ac:dyDescent="0.25">
      <c r="A38" s="7" t="s">
        <v>16</v>
      </c>
      <c r="B38" s="52">
        <v>1</v>
      </c>
      <c r="C38" s="52">
        <v>13</v>
      </c>
      <c r="D38" s="53" t="s">
        <v>1</v>
      </c>
      <c r="E38" s="54">
        <v>850</v>
      </c>
      <c r="F38" s="79">
        <v>381</v>
      </c>
      <c r="G38" s="80">
        <v>98.1</v>
      </c>
      <c r="H38" s="81">
        <f t="shared" si="0"/>
        <v>-282.89999999999998</v>
      </c>
      <c r="I38" s="34">
        <f t="shared" si="1"/>
        <v>282.89999999999998</v>
      </c>
    </row>
    <row r="39" spans="1:9" x14ac:dyDescent="0.25">
      <c r="A39" s="8" t="s">
        <v>42</v>
      </c>
      <c r="B39" s="52">
        <v>1</v>
      </c>
      <c r="C39" s="52">
        <v>13</v>
      </c>
      <c r="D39" s="53" t="s">
        <v>1</v>
      </c>
      <c r="E39" s="54">
        <v>870</v>
      </c>
      <c r="F39" s="83">
        <f>3000+45987.3</f>
        <v>48987.3</v>
      </c>
      <c r="G39" s="80">
        <v>2792.2</v>
      </c>
      <c r="H39" s="81">
        <f t="shared" si="0"/>
        <v>-46195.100000000006</v>
      </c>
      <c r="I39" s="34">
        <f t="shared" si="1"/>
        <v>46195.100000000006</v>
      </c>
    </row>
    <row r="40" spans="1:9" x14ac:dyDescent="0.25">
      <c r="A40" s="8" t="s">
        <v>49</v>
      </c>
      <c r="B40" s="52">
        <v>2</v>
      </c>
      <c r="C40" s="52" t="s">
        <v>3</v>
      </c>
      <c r="D40" s="53" t="s">
        <v>3</v>
      </c>
      <c r="E40" s="54" t="s">
        <v>3</v>
      </c>
      <c r="F40" s="79">
        <f t="shared" ref="F40:G43" si="6">F41</f>
        <v>345.6</v>
      </c>
      <c r="G40" s="80">
        <f t="shared" si="6"/>
        <v>425.1</v>
      </c>
      <c r="H40" s="81">
        <f t="shared" si="0"/>
        <v>79.5</v>
      </c>
      <c r="I40" s="34">
        <f t="shared" si="1"/>
        <v>-79.5</v>
      </c>
    </row>
    <row r="41" spans="1:9" x14ac:dyDescent="0.25">
      <c r="A41" s="7" t="s">
        <v>50</v>
      </c>
      <c r="B41" s="52">
        <v>2</v>
      </c>
      <c r="C41" s="52">
        <v>4</v>
      </c>
      <c r="D41" s="53" t="s">
        <v>3</v>
      </c>
      <c r="E41" s="54" t="s">
        <v>3</v>
      </c>
      <c r="F41" s="79">
        <f t="shared" si="6"/>
        <v>345.6</v>
      </c>
      <c r="G41" s="80">
        <f t="shared" si="6"/>
        <v>425.1</v>
      </c>
      <c r="H41" s="81">
        <f t="shared" si="0"/>
        <v>79.5</v>
      </c>
      <c r="I41" s="34">
        <f t="shared" si="1"/>
        <v>-79.5</v>
      </c>
    </row>
    <row r="42" spans="1:9" x14ac:dyDescent="0.25">
      <c r="A42" s="8" t="s">
        <v>4</v>
      </c>
      <c r="B42" s="52">
        <v>2</v>
      </c>
      <c r="C42" s="52">
        <v>4</v>
      </c>
      <c r="D42" s="53" t="s">
        <v>1</v>
      </c>
      <c r="E42" s="54" t="s">
        <v>3</v>
      </c>
      <c r="F42" s="79">
        <f t="shared" si="6"/>
        <v>345.6</v>
      </c>
      <c r="G42" s="80">
        <f t="shared" si="6"/>
        <v>425.1</v>
      </c>
      <c r="H42" s="81">
        <f t="shared" si="0"/>
        <v>79.5</v>
      </c>
      <c r="I42" s="34">
        <f t="shared" si="1"/>
        <v>-79.5</v>
      </c>
    </row>
    <row r="43" spans="1:9" ht="49.5" x14ac:dyDescent="0.25">
      <c r="A43" s="7" t="s">
        <v>29</v>
      </c>
      <c r="B43" s="52">
        <v>2</v>
      </c>
      <c r="C43" s="52">
        <v>4</v>
      </c>
      <c r="D43" s="53" t="s">
        <v>1</v>
      </c>
      <c r="E43" s="54">
        <v>200</v>
      </c>
      <c r="F43" s="79">
        <f t="shared" si="6"/>
        <v>345.6</v>
      </c>
      <c r="G43" s="80">
        <f>G44</f>
        <v>425.1</v>
      </c>
      <c r="H43" s="81">
        <f t="shared" ref="H43:H74" si="7">G43-F43</f>
        <v>79.5</v>
      </c>
      <c r="I43" s="34">
        <f t="shared" ref="I43:I74" si="8">F43-G43</f>
        <v>-79.5</v>
      </c>
    </row>
    <row r="44" spans="1:9" ht="49.5" x14ac:dyDescent="0.25">
      <c r="A44" s="8" t="s">
        <v>2</v>
      </c>
      <c r="B44" s="52">
        <v>2</v>
      </c>
      <c r="C44" s="52">
        <v>4</v>
      </c>
      <c r="D44" s="53" t="s">
        <v>1</v>
      </c>
      <c r="E44" s="54">
        <v>240</v>
      </c>
      <c r="F44" s="78">
        <v>345.6</v>
      </c>
      <c r="G44" s="80">
        <v>425.1</v>
      </c>
      <c r="H44" s="81">
        <f t="shared" si="7"/>
        <v>79.5</v>
      </c>
      <c r="I44" s="34">
        <f t="shared" si="8"/>
        <v>-79.5</v>
      </c>
    </row>
    <row r="45" spans="1:9" ht="33" x14ac:dyDescent="0.25">
      <c r="A45" s="7" t="s">
        <v>14</v>
      </c>
      <c r="B45" s="52">
        <v>3</v>
      </c>
      <c r="C45" s="52" t="s">
        <v>3</v>
      </c>
      <c r="D45" s="53" t="s">
        <v>3</v>
      </c>
      <c r="E45" s="54" t="s">
        <v>3</v>
      </c>
      <c r="F45" s="78">
        <f t="shared" ref="F45:G48" si="9">F46</f>
        <v>2343.1999999999998</v>
      </c>
      <c r="G45" s="80">
        <f t="shared" si="9"/>
        <v>935.7</v>
      </c>
      <c r="H45" s="81">
        <f t="shared" si="7"/>
        <v>-1407.4999999999998</v>
      </c>
      <c r="I45" s="34">
        <f t="shared" si="8"/>
        <v>1407.4999999999998</v>
      </c>
    </row>
    <row r="46" spans="1:9" x14ac:dyDescent="0.25">
      <c r="A46" s="15" t="s">
        <v>48</v>
      </c>
      <c r="B46" s="52">
        <v>3</v>
      </c>
      <c r="C46" s="55" t="s">
        <v>47</v>
      </c>
      <c r="D46" s="53"/>
      <c r="E46" s="54"/>
      <c r="F46" s="78">
        <f t="shared" si="9"/>
        <v>2343.1999999999998</v>
      </c>
      <c r="G46" s="80">
        <f t="shared" si="9"/>
        <v>935.7</v>
      </c>
      <c r="H46" s="81">
        <f t="shared" si="7"/>
        <v>-1407.4999999999998</v>
      </c>
      <c r="I46" s="34">
        <f t="shared" si="8"/>
        <v>1407.4999999999998</v>
      </c>
    </row>
    <row r="47" spans="1:9" x14ac:dyDescent="0.25">
      <c r="A47" s="8" t="s">
        <v>4</v>
      </c>
      <c r="B47" s="52">
        <v>3</v>
      </c>
      <c r="C47" s="55" t="s">
        <v>47</v>
      </c>
      <c r="D47" s="53" t="s">
        <v>1</v>
      </c>
      <c r="E47" s="54"/>
      <c r="F47" s="78">
        <f t="shared" si="9"/>
        <v>2343.1999999999998</v>
      </c>
      <c r="G47" s="80">
        <f t="shared" si="9"/>
        <v>935.7</v>
      </c>
      <c r="H47" s="81">
        <f t="shared" si="7"/>
        <v>-1407.4999999999998</v>
      </c>
      <c r="I47" s="34">
        <f t="shared" si="8"/>
        <v>1407.4999999999998</v>
      </c>
    </row>
    <row r="48" spans="1:9" ht="49.5" x14ac:dyDescent="0.25">
      <c r="A48" s="7" t="s">
        <v>29</v>
      </c>
      <c r="B48" s="52">
        <v>3</v>
      </c>
      <c r="C48" s="55" t="s">
        <v>47</v>
      </c>
      <c r="D48" s="53" t="s">
        <v>1</v>
      </c>
      <c r="E48" s="54">
        <v>200</v>
      </c>
      <c r="F48" s="78">
        <f t="shared" si="9"/>
        <v>2343.1999999999998</v>
      </c>
      <c r="G48" s="80">
        <f t="shared" si="9"/>
        <v>935.7</v>
      </c>
      <c r="H48" s="81">
        <f t="shared" si="7"/>
        <v>-1407.4999999999998</v>
      </c>
      <c r="I48" s="34">
        <f t="shared" si="8"/>
        <v>1407.4999999999998</v>
      </c>
    </row>
    <row r="49" spans="1:9" ht="49.5" x14ac:dyDescent="0.25">
      <c r="A49" s="8" t="s">
        <v>2</v>
      </c>
      <c r="B49" s="52">
        <v>3</v>
      </c>
      <c r="C49" s="55" t="s">
        <v>47</v>
      </c>
      <c r="D49" s="53" t="s">
        <v>1</v>
      </c>
      <c r="E49" s="54">
        <v>240</v>
      </c>
      <c r="F49" s="78">
        <v>2343.1999999999998</v>
      </c>
      <c r="G49" s="80">
        <v>935.7</v>
      </c>
      <c r="H49" s="81">
        <f t="shared" si="7"/>
        <v>-1407.4999999999998</v>
      </c>
      <c r="I49" s="34">
        <f t="shared" si="8"/>
        <v>1407.4999999999998</v>
      </c>
    </row>
    <row r="50" spans="1:9" x14ac:dyDescent="0.25">
      <c r="A50" s="7" t="s">
        <v>32</v>
      </c>
      <c r="B50" s="52">
        <v>4</v>
      </c>
      <c r="C50" s="52"/>
      <c r="D50" s="53"/>
      <c r="E50" s="54"/>
      <c r="F50" s="78">
        <f t="shared" ref="F50" si="10">F51</f>
        <v>6434.9</v>
      </c>
      <c r="G50" s="79">
        <f>G53</f>
        <v>0</v>
      </c>
      <c r="H50" s="81">
        <f t="shared" si="7"/>
        <v>-6434.9</v>
      </c>
      <c r="I50" s="34">
        <f t="shared" si="8"/>
        <v>6434.9</v>
      </c>
    </row>
    <row r="51" spans="1:9" x14ac:dyDescent="0.25">
      <c r="A51" s="7" t="s">
        <v>33</v>
      </c>
      <c r="B51" s="52">
        <v>4</v>
      </c>
      <c r="C51" s="52">
        <v>9</v>
      </c>
      <c r="D51" s="53"/>
      <c r="E51" s="54"/>
      <c r="F51" s="78">
        <f>F52+F55</f>
        <v>6434.9</v>
      </c>
      <c r="G51" s="79">
        <f t="shared" ref="G51:G52" si="11">G54</f>
        <v>0</v>
      </c>
      <c r="H51" s="81">
        <f t="shared" si="7"/>
        <v>-6434.9</v>
      </c>
      <c r="I51" s="34">
        <f t="shared" si="8"/>
        <v>6434.9</v>
      </c>
    </row>
    <row r="52" spans="1:9" ht="99" x14ac:dyDescent="0.25">
      <c r="A52" s="7" t="s">
        <v>55</v>
      </c>
      <c r="B52" s="52">
        <v>4</v>
      </c>
      <c r="C52" s="52">
        <v>9</v>
      </c>
      <c r="D52" s="53" t="s">
        <v>39</v>
      </c>
      <c r="E52" s="54"/>
      <c r="F52" s="78">
        <f>F53</f>
        <v>3069.9</v>
      </c>
      <c r="G52" s="79">
        <f t="shared" si="11"/>
        <v>0</v>
      </c>
      <c r="H52" s="81">
        <f t="shared" si="7"/>
        <v>-3069.9</v>
      </c>
      <c r="I52" s="34">
        <f t="shared" si="8"/>
        <v>3069.9</v>
      </c>
    </row>
    <row r="53" spans="1:9" ht="49.5" x14ac:dyDescent="0.25">
      <c r="A53" s="8" t="s">
        <v>29</v>
      </c>
      <c r="B53" s="52">
        <v>4</v>
      </c>
      <c r="C53" s="52">
        <v>9</v>
      </c>
      <c r="D53" s="53" t="s">
        <v>39</v>
      </c>
      <c r="E53" s="54">
        <v>200</v>
      </c>
      <c r="F53" s="78">
        <f>F54</f>
        <v>3069.9</v>
      </c>
      <c r="G53" s="79">
        <f t="shared" ref="G53" si="12">G54</f>
        <v>0</v>
      </c>
      <c r="H53" s="81">
        <f t="shared" si="7"/>
        <v>-3069.9</v>
      </c>
      <c r="I53" s="34">
        <f t="shared" si="8"/>
        <v>3069.9</v>
      </c>
    </row>
    <row r="54" spans="1:9" ht="49.5" x14ac:dyDescent="0.25">
      <c r="A54" s="7" t="s">
        <v>2</v>
      </c>
      <c r="B54" s="52">
        <v>4</v>
      </c>
      <c r="C54" s="52">
        <v>9</v>
      </c>
      <c r="D54" s="53" t="s">
        <v>39</v>
      </c>
      <c r="E54" s="54">
        <v>240</v>
      </c>
      <c r="F54" s="78">
        <v>3069.9</v>
      </c>
      <c r="G54" s="79">
        <v>0</v>
      </c>
      <c r="H54" s="81">
        <f t="shared" si="7"/>
        <v>-3069.9</v>
      </c>
      <c r="I54" s="34">
        <f t="shared" si="8"/>
        <v>3069.9</v>
      </c>
    </row>
    <row r="55" spans="1:9" x14ac:dyDescent="0.25">
      <c r="A55" s="7" t="s">
        <v>34</v>
      </c>
      <c r="B55" s="52">
        <v>4</v>
      </c>
      <c r="C55" s="52">
        <v>9</v>
      </c>
      <c r="D55" s="53">
        <v>9900000000</v>
      </c>
      <c r="E55" s="54"/>
      <c r="F55" s="78">
        <f>F56</f>
        <v>3365</v>
      </c>
      <c r="G55" s="79">
        <f>G56</f>
        <v>0</v>
      </c>
      <c r="H55" s="81">
        <f t="shared" si="7"/>
        <v>-3365</v>
      </c>
      <c r="I55" s="34">
        <f t="shared" si="8"/>
        <v>3365</v>
      </c>
    </row>
    <row r="56" spans="1:9" ht="49.5" x14ac:dyDescent="0.25">
      <c r="A56" s="7" t="s">
        <v>29</v>
      </c>
      <c r="B56" s="52">
        <v>4</v>
      </c>
      <c r="C56" s="52">
        <v>9</v>
      </c>
      <c r="D56" s="53">
        <v>9900000000</v>
      </c>
      <c r="E56" s="54">
        <v>200</v>
      </c>
      <c r="F56" s="78">
        <f t="shared" ref="F56:G56" si="13">F57</f>
        <v>3365</v>
      </c>
      <c r="G56" s="79">
        <f t="shared" si="13"/>
        <v>0</v>
      </c>
      <c r="H56" s="81">
        <f t="shared" si="7"/>
        <v>-3365</v>
      </c>
      <c r="I56" s="34">
        <f t="shared" si="8"/>
        <v>3365</v>
      </c>
    </row>
    <row r="57" spans="1:9" ht="49.5" x14ac:dyDescent="0.25">
      <c r="A57" s="8" t="s">
        <v>2</v>
      </c>
      <c r="B57" s="52">
        <v>4</v>
      </c>
      <c r="C57" s="52">
        <v>9</v>
      </c>
      <c r="D57" s="53">
        <v>9900000000</v>
      </c>
      <c r="E57" s="54">
        <v>240</v>
      </c>
      <c r="F57" s="78">
        <v>3365</v>
      </c>
      <c r="G57" s="79">
        <v>0</v>
      </c>
      <c r="H57" s="81">
        <f t="shared" si="7"/>
        <v>-3365</v>
      </c>
      <c r="I57" s="34">
        <f t="shared" si="8"/>
        <v>3365</v>
      </c>
    </row>
    <row r="58" spans="1:9" x14ac:dyDescent="0.25">
      <c r="A58" s="8" t="s">
        <v>13</v>
      </c>
      <c r="B58" s="52">
        <v>5</v>
      </c>
      <c r="C58" s="52" t="s">
        <v>3</v>
      </c>
      <c r="D58" s="53" t="s">
        <v>3</v>
      </c>
      <c r="E58" s="54" t="s">
        <v>3</v>
      </c>
      <c r="F58" s="79">
        <f t="shared" ref="F58:G58" si="14">F59</f>
        <v>53275</v>
      </c>
      <c r="G58" s="80">
        <f t="shared" si="14"/>
        <v>45182.8</v>
      </c>
      <c r="H58" s="81">
        <f t="shared" si="7"/>
        <v>-8092.1999999999971</v>
      </c>
      <c r="I58" s="34">
        <f t="shared" si="8"/>
        <v>8092.1999999999971</v>
      </c>
    </row>
    <row r="59" spans="1:9" x14ac:dyDescent="0.25">
      <c r="A59" s="7" t="s">
        <v>12</v>
      </c>
      <c r="B59" s="52">
        <v>5</v>
      </c>
      <c r="C59" s="52">
        <v>3</v>
      </c>
      <c r="D59" s="53" t="s">
        <v>3</v>
      </c>
      <c r="E59" s="54" t="s">
        <v>3</v>
      </c>
      <c r="F59" s="78">
        <f>F63+F60+F70</f>
        <v>53275</v>
      </c>
      <c r="G59" s="80">
        <f>G60+G63+G70</f>
        <v>45182.8</v>
      </c>
      <c r="H59" s="81">
        <f t="shared" si="7"/>
        <v>-8092.1999999999971</v>
      </c>
      <c r="I59" s="34">
        <f t="shared" si="8"/>
        <v>8092.1999999999971</v>
      </c>
    </row>
    <row r="60" spans="1:9" ht="99" x14ac:dyDescent="0.25">
      <c r="A60" s="7" t="s">
        <v>55</v>
      </c>
      <c r="B60" s="52">
        <v>5</v>
      </c>
      <c r="C60" s="52">
        <v>3</v>
      </c>
      <c r="D60" s="53" t="s">
        <v>39</v>
      </c>
      <c r="E60" s="54"/>
      <c r="F60" s="78">
        <f>F61</f>
        <v>8544.5</v>
      </c>
      <c r="G60" s="80">
        <f t="shared" ref="G60:G61" si="15">G61</f>
        <v>6855.4</v>
      </c>
      <c r="H60" s="81">
        <f t="shared" si="7"/>
        <v>-1689.1000000000004</v>
      </c>
      <c r="I60" s="34">
        <f t="shared" si="8"/>
        <v>1689.1000000000004</v>
      </c>
    </row>
    <row r="61" spans="1:9" ht="32.25" customHeight="1" x14ac:dyDescent="0.25">
      <c r="A61" s="8" t="s">
        <v>29</v>
      </c>
      <c r="B61" s="52">
        <v>5</v>
      </c>
      <c r="C61" s="52">
        <v>3</v>
      </c>
      <c r="D61" s="53" t="s">
        <v>39</v>
      </c>
      <c r="E61" s="54">
        <v>200</v>
      </c>
      <c r="F61" s="78">
        <f>F62</f>
        <v>8544.5</v>
      </c>
      <c r="G61" s="80">
        <f t="shared" si="15"/>
        <v>6855.4</v>
      </c>
      <c r="H61" s="81">
        <f t="shared" si="7"/>
        <v>-1689.1000000000004</v>
      </c>
      <c r="I61" s="34">
        <f t="shared" si="8"/>
        <v>1689.1000000000004</v>
      </c>
    </row>
    <row r="62" spans="1:9" ht="49.5" x14ac:dyDescent="0.25">
      <c r="A62" s="7" t="s">
        <v>2</v>
      </c>
      <c r="B62" s="52">
        <v>5</v>
      </c>
      <c r="C62" s="52">
        <v>3</v>
      </c>
      <c r="D62" s="53" t="s">
        <v>39</v>
      </c>
      <c r="E62" s="54">
        <v>240</v>
      </c>
      <c r="F62" s="78">
        <f>2000+1317.2+4453.9+773.4</f>
        <v>8544.5</v>
      </c>
      <c r="G62" s="80">
        <v>6855.4</v>
      </c>
      <c r="H62" s="81">
        <f t="shared" si="7"/>
        <v>-1689.1000000000004</v>
      </c>
      <c r="I62" s="34">
        <f t="shared" si="8"/>
        <v>1689.1000000000004</v>
      </c>
    </row>
    <row r="63" spans="1:9" ht="100.5" customHeight="1" x14ac:dyDescent="0.25">
      <c r="A63" s="7" t="s">
        <v>44</v>
      </c>
      <c r="B63" s="52">
        <v>5</v>
      </c>
      <c r="C63" s="52">
        <v>3</v>
      </c>
      <c r="D63" s="53" t="s">
        <v>45</v>
      </c>
      <c r="E63" s="54"/>
      <c r="F63" s="78">
        <f>F64+F66+F68</f>
        <v>39724.1</v>
      </c>
      <c r="G63" s="80">
        <f>G64+G66+G68</f>
        <v>30000.800000000003</v>
      </c>
      <c r="H63" s="81">
        <f t="shared" si="7"/>
        <v>-9723.2999999999956</v>
      </c>
      <c r="I63" s="34">
        <f t="shared" si="8"/>
        <v>9723.2999999999956</v>
      </c>
    </row>
    <row r="64" spans="1:9" ht="104.25" customHeight="1" x14ac:dyDescent="0.25">
      <c r="A64" s="8" t="s">
        <v>18</v>
      </c>
      <c r="B64" s="52">
        <v>5</v>
      </c>
      <c r="C64" s="52">
        <v>3</v>
      </c>
      <c r="D64" s="53" t="s">
        <v>45</v>
      </c>
      <c r="E64" s="54">
        <v>100</v>
      </c>
      <c r="F64" s="78">
        <f>F65</f>
        <v>22124.3</v>
      </c>
      <c r="G64" s="80">
        <f>G65</f>
        <v>14147.6</v>
      </c>
      <c r="H64" s="81">
        <f t="shared" si="7"/>
        <v>-7976.6999999999989</v>
      </c>
      <c r="I64" s="34">
        <f t="shared" si="8"/>
        <v>7976.6999999999989</v>
      </c>
    </row>
    <row r="65" spans="1:9" ht="33" x14ac:dyDescent="0.25">
      <c r="A65" s="8" t="s">
        <v>30</v>
      </c>
      <c r="B65" s="52">
        <v>5</v>
      </c>
      <c r="C65" s="52">
        <v>3</v>
      </c>
      <c r="D65" s="53" t="s">
        <v>45</v>
      </c>
      <c r="E65" s="54">
        <v>110</v>
      </c>
      <c r="F65" s="78">
        <f>21591.8+532.5</f>
        <v>22124.3</v>
      </c>
      <c r="G65" s="80">
        <v>14147.6</v>
      </c>
      <c r="H65" s="81">
        <f t="shared" si="7"/>
        <v>-7976.6999999999989</v>
      </c>
      <c r="I65" s="34">
        <f t="shared" si="8"/>
        <v>7976.6999999999989</v>
      </c>
    </row>
    <row r="66" spans="1:9" ht="32.25" customHeight="1" x14ac:dyDescent="0.25">
      <c r="A66" s="8" t="s">
        <v>29</v>
      </c>
      <c r="B66" s="52">
        <v>5</v>
      </c>
      <c r="C66" s="52">
        <v>3</v>
      </c>
      <c r="D66" s="53" t="s">
        <v>45</v>
      </c>
      <c r="E66" s="54">
        <v>200</v>
      </c>
      <c r="F66" s="78">
        <f>F67</f>
        <v>17593.3</v>
      </c>
      <c r="G66" s="80">
        <f>G67</f>
        <v>15849.2</v>
      </c>
      <c r="H66" s="81">
        <f t="shared" si="7"/>
        <v>-1744.0999999999985</v>
      </c>
      <c r="I66" s="34">
        <f t="shared" si="8"/>
        <v>1744.0999999999985</v>
      </c>
    </row>
    <row r="67" spans="1:9" ht="49.5" x14ac:dyDescent="0.25">
      <c r="A67" s="7" t="s">
        <v>2</v>
      </c>
      <c r="B67" s="52">
        <v>5</v>
      </c>
      <c r="C67" s="52">
        <v>3</v>
      </c>
      <c r="D67" s="53" t="s">
        <v>45</v>
      </c>
      <c r="E67" s="54">
        <v>240</v>
      </c>
      <c r="F67" s="78">
        <f>11090+112.9+6390.4</f>
        <v>17593.3</v>
      </c>
      <c r="G67" s="80">
        <v>15849.2</v>
      </c>
      <c r="H67" s="81">
        <f t="shared" si="7"/>
        <v>-1744.0999999999985</v>
      </c>
      <c r="I67" s="34">
        <f t="shared" si="8"/>
        <v>1744.0999999999985</v>
      </c>
    </row>
    <row r="68" spans="1:9" x14ac:dyDescent="0.25">
      <c r="A68" s="8" t="s">
        <v>5</v>
      </c>
      <c r="B68" s="52">
        <v>5</v>
      </c>
      <c r="C68" s="52">
        <v>3</v>
      </c>
      <c r="D68" s="53" t="s">
        <v>45</v>
      </c>
      <c r="E68" s="54">
        <v>800</v>
      </c>
      <c r="F68" s="78">
        <f>F69</f>
        <v>6.5</v>
      </c>
      <c r="G68" s="80">
        <f>G69</f>
        <v>4</v>
      </c>
      <c r="H68" s="81">
        <f t="shared" si="7"/>
        <v>-2.5</v>
      </c>
      <c r="I68" s="34">
        <f t="shared" si="8"/>
        <v>2.5</v>
      </c>
    </row>
    <row r="69" spans="1:9" x14ac:dyDescent="0.25">
      <c r="A69" s="7" t="s">
        <v>16</v>
      </c>
      <c r="B69" s="52">
        <v>5</v>
      </c>
      <c r="C69" s="52">
        <v>3</v>
      </c>
      <c r="D69" s="53" t="s">
        <v>45</v>
      </c>
      <c r="E69" s="54">
        <v>850</v>
      </c>
      <c r="F69" s="78">
        <v>6.5</v>
      </c>
      <c r="G69" s="80">
        <v>4</v>
      </c>
      <c r="H69" s="81">
        <f t="shared" si="7"/>
        <v>-2.5</v>
      </c>
      <c r="I69" s="34">
        <f t="shared" si="8"/>
        <v>2.5</v>
      </c>
    </row>
    <row r="70" spans="1:9" x14ac:dyDescent="0.25">
      <c r="A70" s="8" t="s">
        <v>4</v>
      </c>
      <c r="B70" s="52">
        <v>5</v>
      </c>
      <c r="C70" s="52">
        <v>3</v>
      </c>
      <c r="D70" s="53" t="s">
        <v>1</v>
      </c>
      <c r="E70" s="54" t="s">
        <v>3</v>
      </c>
      <c r="F70" s="78">
        <f>F71</f>
        <v>5006.3999999999996</v>
      </c>
      <c r="G70" s="80">
        <f>G71+G73</f>
        <v>8326.6</v>
      </c>
      <c r="H70" s="81">
        <f t="shared" si="7"/>
        <v>3320.2000000000007</v>
      </c>
      <c r="I70" s="34">
        <f t="shared" si="8"/>
        <v>-3320.2000000000007</v>
      </c>
    </row>
    <row r="71" spans="1:9" ht="39.75" customHeight="1" x14ac:dyDescent="0.25">
      <c r="A71" s="7" t="s">
        <v>29</v>
      </c>
      <c r="B71" s="52">
        <v>5</v>
      </c>
      <c r="C71" s="52">
        <v>3</v>
      </c>
      <c r="D71" s="53">
        <v>9900000000</v>
      </c>
      <c r="E71" s="54">
        <v>200</v>
      </c>
      <c r="F71" s="78">
        <f>F72</f>
        <v>5006.3999999999996</v>
      </c>
      <c r="G71" s="80">
        <f>G72</f>
        <v>8323.8000000000011</v>
      </c>
      <c r="H71" s="81">
        <f t="shared" si="7"/>
        <v>3317.4000000000015</v>
      </c>
      <c r="I71" s="34">
        <f t="shared" si="8"/>
        <v>-3317.4000000000015</v>
      </c>
    </row>
    <row r="72" spans="1:9" ht="49.5" x14ac:dyDescent="0.25">
      <c r="A72" s="8" t="s">
        <v>2</v>
      </c>
      <c r="B72" s="52">
        <v>5</v>
      </c>
      <c r="C72" s="52">
        <v>3</v>
      </c>
      <c r="D72" s="53" t="s">
        <v>1</v>
      </c>
      <c r="E72" s="54">
        <v>240</v>
      </c>
      <c r="F72" s="82">
        <f>5006.4</f>
        <v>5006.3999999999996</v>
      </c>
      <c r="G72" s="80">
        <f>8326.6-2.8</f>
        <v>8323.8000000000011</v>
      </c>
      <c r="H72" s="81">
        <f t="shared" si="7"/>
        <v>3317.4000000000015</v>
      </c>
      <c r="I72" s="34">
        <f t="shared" si="8"/>
        <v>-3317.4000000000015</v>
      </c>
    </row>
    <row r="73" spans="1:9" x14ac:dyDescent="0.25">
      <c r="A73" s="8" t="s">
        <v>5</v>
      </c>
      <c r="B73" s="52">
        <v>5</v>
      </c>
      <c r="C73" s="52">
        <v>3</v>
      </c>
      <c r="D73" s="53" t="s">
        <v>1</v>
      </c>
      <c r="E73" s="54">
        <v>800</v>
      </c>
      <c r="F73" s="82">
        <f>F74</f>
        <v>0</v>
      </c>
      <c r="G73" s="80">
        <f>G74</f>
        <v>2.8</v>
      </c>
      <c r="H73" s="81">
        <f t="shared" si="7"/>
        <v>2.8</v>
      </c>
      <c r="I73" s="34">
        <f t="shared" si="8"/>
        <v>-2.8</v>
      </c>
    </row>
    <row r="74" spans="1:9" x14ac:dyDescent="0.25">
      <c r="A74" s="7" t="s">
        <v>16</v>
      </c>
      <c r="B74" s="52">
        <v>5</v>
      </c>
      <c r="C74" s="52">
        <v>3</v>
      </c>
      <c r="D74" s="53" t="s">
        <v>1</v>
      </c>
      <c r="E74" s="54">
        <v>850</v>
      </c>
      <c r="F74" s="78">
        <v>0</v>
      </c>
      <c r="G74" s="80">
        <v>2.8</v>
      </c>
      <c r="H74" s="81">
        <f t="shared" si="7"/>
        <v>2.8</v>
      </c>
      <c r="I74" s="34">
        <f t="shared" si="8"/>
        <v>-2.8</v>
      </c>
    </row>
    <row r="75" spans="1:9" x14ac:dyDescent="0.25">
      <c r="A75" s="7" t="s">
        <v>11</v>
      </c>
      <c r="B75" s="52">
        <v>7</v>
      </c>
      <c r="C75" s="52" t="s">
        <v>3</v>
      </c>
      <c r="D75" s="53" t="s">
        <v>3</v>
      </c>
      <c r="E75" s="54" t="s">
        <v>3</v>
      </c>
      <c r="F75" s="78">
        <f>F80+F76</f>
        <v>363.2</v>
      </c>
      <c r="G75" s="80">
        <f>G76+G80</f>
        <v>130.69999999999999</v>
      </c>
      <c r="H75" s="81">
        <f t="shared" ref="H75:H106" si="16">G75-F75</f>
        <v>-232.5</v>
      </c>
      <c r="I75" s="34">
        <f t="shared" ref="I75:I99" si="17">F75-G75</f>
        <v>232.5</v>
      </c>
    </row>
    <row r="76" spans="1:9" ht="33" x14ac:dyDescent="0.25">
      <c r="A76" s="7" t="s">
        <v>46</v>
      </c>
      <c r="B76" s="52">
        <v>7</v>
      </c>
      <c r="C76" s="52">
        <v>5</v>
      </c>
      <c r="D76" s="53"/>
      <c r="E76" s="54"/>
      <c r="F76" s="78">
        <f>F77</f>
        <v>328.2</v>
      </c>
      <c r="G76" s="80">
        <f>G77</f>
        <v>130.69999999999999</v>
      </c>
      <c r="H76" s="81">
        <f t="shared" si="16"/>
        <v>-197.5</v>
      </c>
      <c r="I76" s="34">
        <f t="shared" si="17"/>
        <v>197.5</v>
      </c>
    </row>
    <row r="77" spans="1:9" x14ac:dyDescent="0.25">
      <c r="A77" s="8" t="s">
        <v>34</v>
      </c>
      <c r="B77" s="52">
        <v>7</v>
      </c>
      <c r="C77" s="52">
        <v>5</v>
      </c>
      <c r="D77" s="53" t="s">
        <v>1</v>
      </c>
      <c r="E77" s="54" t="s">
        <v>3</v>
      </c>
      <c r="F77" s="78">
        <f>F79</f>
        <v>328.2</v>
      </c>
      <c r="G77" s="80">
        <f>G78</f>
        <v>130.69999999999999</v>
      </c>
      <c r="H77" s="81">
        <f t="shared" si="16"/>
        <v>-197.5</v>
      </c>
      <c r="I77" s="34">
        <f t="shared" si="17"/>
        <v>197.5</v>
      </c>
    </row>
    <row r="78" spans="1:9" ht="49.5" x14ac:dyDescent="0.25">
      <c r="A78" s="8" t="s">
        <v>29</v>
      </c>
      <c r="B78" s="52">
        <v>7</v>
      </c>
      <c r="C78" s="52">
        <v>5</v>
      </c>
      <c r="D78" s="53" t="s">
        <v>1</v>
      </c>
      <c r="E78" s="54">
        <v>200</v>
      </c>
      <c r="F78" s="78">
        <f>F79</f>
        <v>328.2</v>
      </c>
      <c r="G78" s="80">
        <f>G79</f>
        <v>130.69999999999999</v>
      </c>
      <c r="H78" s="81">
        <f t="shared" si="16"/>
        <v>-197.5</v>
      </c>
      <c r="I78" s="34">
        <f t="shared" si="17"/>
        <v>197.5</v>
      </c>
    </row>
    <row r="79" spans="1:9" ht="49.5" x14ac:dyDescent="0.25">
      <c r="A79" s="7" t="s">
        <v>2</v>
      </c>
      <c r="B79" s="52">
        <v>7</v>
      </c>
      <c r="C79" s="52">
        <v>5</v>
      </c>
      <c r="D79" s="53" t="s">
        <v>1</v>
      </c>
      <c r="E79" s="54">
        <v>240</v>
      </c>
      <c r="F79" s="82">
        <f>328.2</f>
        <v>328.2</v>
      </c>
      <c r="G79" s="80">
        <v>130.69999999999999</v>
      </c>
      <c r="H79" s="81">
        <f t="shared" si="16"/>
        <v>-197.5</v>
      </c>
      <c r="I79" s="34">
        <f t="shared" si="17"/>
        <v>197.5</v>
      </c>
    </row>
    <row r="80" spans="1:9" x14ac:dyDescent="0.25">
      <c r="A80" s="8" t="s">
        <v>10</v>
      </c>
      <c r="B80" s="52">
        <v>7</v>
      </c>
      <c r="C80" s="52">
        <v>7</v>
      </c>
      <c r="D80" s="53"/>
      <c r="E80" s="54"/>
      <c r="F80" s="78">
        <f>F81</f>
        <v>35</v>
      </c>
      <c r="G80" s="80">
        <f>G81</f>
        <v>0</v>
      </c>
      <c r="H80" s="81">
        <f t="shared" si="16"/>
        <v>-35</v>
      </c>
      <c r="I80" s="34">
        <f t="shared" si="17"/>
        <v>35</v>
      </c>
    </row>
    <row r="81" spans="1:9" x14ac:dyDescent="0.25">
      <c r="A81" s="8" t="s">
        <v>34</v>
      </c>
      <c r="B81" s="52">
        <v>7</v>
      </c>
      <c r="C81" s="52">
        <v>7</v>
      </c>
      <c r="D81" s="53" t="s">
        <v>1</v>
      </c>
      <c r="E81" s="54" t="s">
        <v>3</v>
      </c>
      <c r="F81" s="78">
        <f>F83</f>
        <v>35</v>
      </c>
      <c r="G81" s="80">
        <f>G82</f>
        <v>0</v>
      </c>
      <c r="H81" s="81">
        <f t="shared" si="16"/>
        <v>-35</v>
      </c>
      <c r="I81" s="34">
        <f t="shared" si="17"/>
        <v>35</v>
      </c>
    </row>
    <row r="82" spans="1:9" ht="49.5" x14ac:dyDescent="0.25">
      <c r="A82" s="8" t="s">
        <v>29</v>
      </c>
      <c r="B82" s="52">
        <v>7</v>
      </c>
      <c r="C82" s="52">
        <v>7</v>
      </c>
      <c r="D82" s="53" t="s">
        <v>1</v>
      </c>
      <c r="E82" s="54">
        <v>200</v>
      </c>
      <c r="F82" s="78">
        <f>F83</f>
        <v>35</v>
      </c>
      <c r="G82" s="80">
        <f>G83</f>
        <v>0</v>
      </c>
      <c r="H82" s="81">
        <f t="shared" si="16"/>
        <v>-35</v>
      </c>
      <c r="I82" s="34">
        <f t="shared" si="17"/>
        <v>35</v>
      </c>
    </row>
    <row r="83" spans="1:9" ht="49.5" x14ac:dyDescent="0.25">
      <c r="A83" s="7" t="s">
        <v>2</v>
      </c>
      <c r="B83" s="52">
        <v>7</v>
      </c>
      <c r="C83" s="52">
        <v>7</v>
      </c>
      <c r="D83" s="53" t="s">
        <v>1</v>
      </c>
      <c r="E83" s="54">
        <v>240</v>
      </c>
      <c r="F83" s="78">
        <v>35</v>
      </c>
      <c r="G83" s="80">
        <v>0</v>
      </c>
      <c r="H83" s="81">
        <f t="shared" si="16"/>
        <v>-35</v>
      </c>
      <c r="I83" s="34">
        <f t="shared" si="17"/>
        <v>35</v>
      </c>
    </row>
    <row r="84" spans="1:9" x14ac:dyDescent="0.25">
      <c r="A84" s="8" t="s">
        <v>9</v>
      </c>
      <c r="B84" s="52">
        <v>8</v>
      </c>
      <c r="C84" s="52" t="s">
        <v>3</v>
      </c>
      <c r="D84" s="53" t="s">
        <v>3</v>
      </c>
      <c r="E84" s="54" t="s">
        <v>3</v>
      </c>
      <c r="F84" s="78">
        <f>F88</f>
        <v>999</v>
      </c>
      <c r="G84" s="80">
        <f>G85</f>
        <v>264.7</v>
      </c>
      <c r="H84" s="81">
        <f t="shared" si="16"/>
        <v>-734.3</v>
      </c>
      <c r="I84" s="34">
        <f t="shared" si="17"/>
        <v>734.3</v>
      </c>
    </row>
    <row r="85" spans="1:9" ht="33" x14ac:dyDescent="0.25">
      <c r="A85" s="7" t="s">
        <v>8</v>
      </c>
      <c r="B85" s="52">
        <v>8</v>
      </c>
      <c r="C85" s="52">
        <v>4</v>
      </c>
      <c r="D85" s="53" t="s">
        <v>3</v>
      </c>
      <c r="E85" s="54" t="s">
        <v>3</v>
      </c>
      <c r="F85" s="78">
        <f>F88</f>
        <v>999</v>
      </c>
      <c r="G85" s="80">
        <f>G86</f>
        <v>264.7</v>
      </c>
      <c r="H85" s="81">
        <f t="shared" si="16"/>
        <v>-734.3</v>
      </c>
      <c r="I85" s="34">
        <f t="shared" si="17"/>
        <v>734.3</v>
      </c>
    </row>
    <row r="86" spans="1:9" x14ac:dyDescent="0.25">
      <c r="A86" s="8" t="s">
        <v>4</v>
      </c>
      <c r="B86" s="52">
        <v>8</v>
      </c>
      <c r="C86" s="52">
        <v>4</v>
      </c>
      <c r="D86" s="53" t="s">
        <v>1</v>
      </c>
      <c r="E86" s="54" t="s">
        <v>3</v>
      </c>
      <c r="F86" s="78">
        <f>F88</f>
        <v>999</v>
      </c>
      <c r="G86" s="80">
        <f>G87</f>
        <v>264.7</v>
      </c>
      <c r="H86" s="81">
        <f t="shared" si="16"/>
        <v>-734.3</v>
      </c>
      <c r="I86" s="34">
        <f t="shared" si="17"/>
        <v>734.3</v>
      </c>
    </row>
    <row r="87" spans="1:9" ht="49.5" x14ac:dyDescent="0.25">
      <c r="A87" s="7" t="s">
        <v>29</v>
      </c>
      <c r="B87" s="52">
        <v>8</v>
      </c>
      <c r="C87" s="52">
        <v>4</v>
      </c>
      <c r="D87" s="53" t="s">
        <v>1</v>
      </c>
      <c r="E87" s="54">
        <v>200</v>
      </c>
      <c r="F87" s="78">
        <f>F88</f>
        <v>999</v>
      </c>
      <c r="G87" s="80">
        <f>G88</f>
        <v>264.7</v>
      </c>
      <c r="H87" s="81">
        <f t="shared" si="16"/>
        <v>-734.3</v>
      </c>
      <c r="I87" s="34">
        <f t="shared" si="17"/>
        <v>734.3</v>
      </c>
    </row>
    <row r="88" spans="1:9" ht="49.5" x14ac:dyDescent="0.25">
      <c r="A88" s="8" t="s">
        <v>2</v>
      </c>
      <c r="B88" s="52">
        <v>8</v>
      </c>
      <c r="C88" s="52">
        <v>4</v>
      </c>
      <c r="D88" s="53" t="s">
        <v>1</v>
      </c>
      <c r="E88" s="54">
        <v>240</v>
      </c>
      <c r="F88" s="78">
        <v>999</v>
      </c>
      <c r="G88" s="80">
        <v>264.7</v>
      </c>
      <c r="H88" s="81">
        <f t="shared" si="16"/>
        <v>-734.3</v>
      </c>
      <c r="I88" s="34">
        <f t="shared" si="17"/>
        <v>734.3</v>
      </c>
    </row>
    <row r="89" spans="1:9" x14ac:dyDescent="0.25">
      <c r="A89" s="8" t="s">
        <v>37</v>
      </c>
      <c r="B89" s="52">
        <v>10</v>
      </c>
      <c r="C89" s="52"/>
      <c r="D89" s="53"/>
      <c r="E89" s="54"/>
      <c r="F89" s="78">
        <f t="shared" ref="F89:G92" si="18">F90</f>
        <v>246</v>
      </c>
      <c r="G89" s="80">
        <f t="shared" si="18"/>
        <v>253.2</v>
      </c>
      <c r="H89" s="81">
        <f t="shared" si="16"/>
        <v>7.1999999999999886</v>
      </c>
      <c r="I89" s="34">
        <f t="shared" si="17"/>
        <v>-7.1999999999999886</v>
      </c>
    </row>
    <row r="90" spans="1:9" x14ac:dyDescent="0.25">
      <c r="A90" s="8" t="s">
        <v>38</v>
      </c>
      <c r="B90" s="52">
        <v>10</v>
      </c>
      <c r="C90" s="52">
        <v>1</v>
      </c>
      <c r="D90" s="53"/>
      <c r="E90" s="54"/>
      <c r="F90" s="78">
        <f t="shared" si="18"/>
        <v>246</v>
      </c>
      <c r="G90" s="80">
        <f t="shared" si="18"/>
        <v>253.2</v>
      </c>
      <c r="H90" s="81">
        <f t="shared" si="16"/>
        <v>7.1999999999999886</v>
      </c>
      <c r="I90" s="34">
        <f t="shared" si="17"/>
        <v>-7.1999999999999886</v>
      </c>
    </row>
    <row r="91" spans="1:9" x14ac:dyDescent="0.25">
      <c r="A91" s="8" t="s">
        <v>34</v>
      </c>
      <c r="B91" s="52">
        <v>10</v>
      </c>
      <c r="C91" s="52">
        <v>1</v>
      </c>
      <c r="D91" s="53">
        <v>9900000000</v>
      </c>
      <c r="E91" s="54"/>
      <c r="F91" s="78">
        <f t="shared" si="18"/>
        <v>246</v>
      </c>
      <c r="G91" s="80">
        <f t="shared" si="18"/>
        <v>253.2</v>
      </c>
      <c r="H91" s="81">
        <f t="shared" si="16"/>
        <v>7.1999999999999886</v>
      </c>
      <c r="I91" s="34">
        <f t="shared" si="17"/>
        <v>-7.1999999999999886</v>
      </c>
    </row>
    <row r="92" spans="1:9" ht="33" x14ac:dyDescent="0.25">
      <c r="A92" s="8" t="s">
        <v>35</v>
      </c>
      <c r="B92" s="52">
        <v>10</v>
      </c>
      <c r="C92" s="52">
        <v>1</v>
      </c>
      <c r="D92" s="53">
        <v>9900000000</v>
      </c>
      <c r="E92" s="54">
        <v>300</v>
      </c>
      <c r="F92" s="78">
        <f t="shared" si="18"/>
        <v>246</v>
      </c>
      <c r="G92" s="80">
        <f t="shared" si="18"/>
        <v>253.2</v>
      </c>
      <c r="H92" s="81">
        <f t="shared" si="16"/>
        <v>7.1999999999999886</v>
      </c>
      <c r="I92" s="34">
        <f t="shared" si="17"/>
        <v>-7.1999999999999886</v>
      </c>
    </row>
    <row r="93" spans="1:9" ht="33" x14ac:dyDescent="0.25">
      <c r="A93" s="8" t="s">
        <v>36</v>
      </c>
      <c r="B93" s="52">
        <v>10</v>
      </c>
      <c r="C93" s="52">
        <v>1</v>
      </c>
      <c r="D93" s="53">
        <v>9900000000</v>
      </c>
      <c r="E93" s="54">
        <v>320</v>
      </c>
      <c r="F93" s="78">
        <f>20*12+0.5*12</f>
        <v>246</v>
      </c>
      <c r="G93" s="80">
        <v>253.2</v>
      </c>
      <c r="H93" s="81">
        <f t="shared" si="16"/>
        <v>7.1999999999999886</v>
      </c>
      <c r="I93" s="34">
        <f t="shared" si="17"/>
        <v>-7.1999999999999886</v>
      </c>
    </row>
    <row r="94" spans="1:9" x14ac:dyDescent="0.25">
      <c r="A94" s="7" t="s">
        <v>7</v>
      </c>
      <c r="B94" s="52">
        <v>11</v>
      </c>
      <c r="C94" s="52" t="s">
        <v>3</v>
      </c>
      <c r="D94" s="53" t="s">
        <v>3</v>
      </c>
      <c r="E94" s="54" t="s">
        <v>3</v>
      </c>
      <c r="F94" s="78">
        <f>F95</f>
        <v>1200.7</v>
      </c>
      <c r="G94" s="80">
        <f t="shared" ref="G94:G96" si="19">G95</f>
        <v>1082.8</v>
      </c>
      <c r="H94" s="81">
        <f t="shared" si="16"/>
        <v>-117.90000000000009</v>
      </c>
      <c r="I94" s="34">
        <f t="shared" si="17"/>
        <v>117.90000000000009</v>
      </c>
    </row>
    <row r="95" spans="1:9" x14ac:dyDescent="0.25">
      <c r="A95" s="8" t="s">
        <v>6</v>
      </c>
      <c r="B95" s="52">
        <v>11</v>
      </c>
      <c r="C95" s="52">
        <v>1</v>
      </c>
      <c r="D95" s="53" t="s">
        <v>3</v>
      </c>
      <c r="E95" s="54" t="s">
        <v>3</v>
      </c>
      <c r="F95" s="78">
        <f>F96</f>
        <v>1200.7</v>
      </c>
      <c r="G95" s="80">
        <f t="shared" si="19"/>
        <v>1082.8</v>
      </c>
      <c r="H95" s="81">
        <f t="shared" si="16"/>
        <v>-117.90000000000009</v>
      </c>
      <c r="I95" s="34">
        <f t="shared" si="17"/>
        <v>117.90000000000009</v>
      </c>
    </row>
    <row r="96" spans="1:9" x14ac:dyDescent="0.25">
      <c r="A96" s="7" t="s">
        <v>4</v>
      </c>
      <c r="B96" s="52">
        <v>11</v>
      </c>
      <c r="C96" s="52">
        <v>1</v>
      </c>
      <c r="D96" s="53" t="s">
        <v>1</v>
      </c>
      <c r="E96" s="54" t="s">
        <v>3</v>
      </c>
      <c r="F96" s="78">
        <f>F97</f>
        <v>1200.7</v>
      </c>
      <c r="G96" s="80">
        <f t="shared" si="19"/>
        <v>1082.8</v>
      </c>
      <c r="H96" s="81">
        <f t="shared" si="16"/>
        <v>-117.90000000000009</v>
      </c>
      <c r="I96" s="34">
        <f t="shared" si="17"/>
        <v>117.90000000000009</v>
      </c>
    </row>
    <row r="97" spans="1:9" ht="49.5" x14ac:dyDescent="0.25">
      <c r="A97" s="8" t="s">
        <v>29</v>
      </c>
      <c r="B97" s="52">
        <v>11</v>
      </c>
      <c r="C97" s="52">
        <v>1</v>
      </c>
      <c r="D97" s="53" t="s">
        <v>1</v>
      </c>
      <c r="E97" s="54">
        <v>200</v>
      </c>
      <c r="F97" s="78">
        <f>F98</f>
        <v>1200.7</v>
      </c>
      <c r="G97" s="80">
        <f>G98</f>
        <v>1082.8</v>
      </c>
      <c r="H97" s="81">
        <f t="shared" si="16"/>
        <v>-117.90000000000009</v>
      </c>
      <c r="I97" s="34">
        <f t="shared" si="17"/>
        <v>117.90000000000009</v>
      </c>
    </row>
    <row r="98" spans="1:9" ht="49.5" x14ac:dyDescent="0.25">
      <c r="A98" s="7" t="s">
        <v>2</v>
      </c>
      <c r="B98" s="52">
        <v>11</v>
      </c>
      <c r="C98" s="52">
        <v>1</v>
      </c>
      <c r="D98" s="53" t="s">
        <v>1</v>
      </c>
      <c r="E98" s="54">
        <v>240</v>
      </c>
      <c r="F98" s="78">
        <v>1200.7</v>
      </c>
      <c r="G98" s="80">
        <v>1082.8</v>
      </c>
      <c r="H98" s="81">
        <f t="shared" si="16"/>
        <v>-117.90000000000009</v>
      </c>
      <c r="I98" s="34">
        <f t="shared" si="17"/>
        <v>117.90000000000009</v>
      </c>
    </row>
    <row r="99" spans="1:9" x14ac:dyDescent="0.25">
      <c r="A99" s="10" t="s">
        <v>0</v>
      </c>
      <c r="B99" s="9"/>
      <c r="C99" s="9"/>
      <c r="D99" s="9"/>
      <c r="E99" s="56"/>
      <c r="F99" s="57">
        <f>F12+F40+F45+F50+F58+F75+F84+F89+F94</f>
        <v>287308.80000000005</v>
      </c>
      <c r="G99" s="58">
        <f>G12+G45+G50+G58+G75+G84+G89+G94+G40</f>
        <v>172494.00000000003</v>
      </c>
      <c r="H99" s="81">
        <f t="shared" si="16"/>
        <v>-114814.80000000002</v>
      </c>
      <c r="I99" s="34">
        <f t="shared" si="17"/>
        <v>114814.80000000002</v>
      </c>
    </row>
    <row r="100" spans="1:9" ht="28.5" customHeight="1" x14ac:dyDescent="0.25">
      <c r="A100" s="1"/>
      <c r="B100" s="1"/>
      <c r="C100" s="1"/>
      <c r="D100" s="1"/>
      <c r="E100" s="11"/>
      <c r="F100" s="22">
        <v>217566.3</v>
      </c>
      <c r="G100" s="11"/>
    </row>
    <row r="101" spans="1:9" ht="28.5" customHeight="1" x14ac:dyDescent="0.25">
      <c r="A101" s="12"/>
      <c r="B101" s="1"/>
      <c r="C101" s="1"/>
      <c r="D101" s="1"/>
      <c r="E101" s="13"/>
      <c r="F101" s="23">
        <f>F100-F99</f>
        <v>-69742.500000000058</v>
      </c>
      <c r="G101" s="13"/>
    </row>
    <row r="102" spans="1:9" ht="37.5" customHeight="1" x14ac:dyDescent="0.25">
      <c r="A102" s="1"/>
      <c r="B102" s="1"/>
      <c r="C102" s="1"/>
      <c r="D102" s="1"/>
      <c r="E102" s="11"/>
      <c r="F102" s="24"/>
      <c r="G102" s="14"/>
    </row>
    <row r="103" spans="1:9" hidden="1" x14ac:dyDescent="0.25"/>
    <row r="104" spans="1:9" hidden="1" x14ac:dyDescent="0.25">
      <c r="F104" s="26"/>
    </row>
    <row r="105" spans="1:9" hidden="1" x14ac:dyDescent="0.25"/>
    <row r="106" spans="1:9" hidden="1" x14ac:dyDescent="0.25"/>
    <row r="107" spans="1:9" hidden="1" x14ac:dyDescent="0.25"/>
    <row r="108" spans="1:9" hidden="1" x14ac:dyDescent="0.25"/>
    <row r="109" spans="1:9" hidden="1" x14ac:dyDescent="0.25"/>
    <row r="110" spans="1:9" hidden="1" x14ac:dyDescent="0.25"/>
    <row r="111" spans="1:9" x14ac:dyDescent="0.25">
      <c r="F111" s="26"/>
    </row>
    <row r="112" spans="1:9" x14ac:dyDescent="0.25">
      <c r="D112" s="34"/>
    </row>
    <row r="113" spans="4:6" x14ac:dyDescent="0.25">
      <c r="D113" s="34"/>
    </row>
    <row r="114" spans="4:6" x14ac:dyDescent="0.25">
      <c r="F114" s="25">
        <v>287575.5</v>
      </c>
    </row>
    <row r="115" spans="4:6" x14ac:dyDescent="0.25">
      <c r="F115" s="26">
        <f>F114-F99</f>
        <v>266.69999999995343</v>
      </c>
    </row>
  </sheetData>
  <autoFilter ref="A9:HB102"/>
  <mergeCells count="8">
    <mergeCell ref="B8:E8"/>
    <mergeCell ref="F8:H8"/>
    <mergeCell ref="A1:G1"/>
    <mergeCell ref="A2:G2"/>
    <mergeCell ref="A3:G3"/>
    <mergeCell ref="B5:D5"/>
    <mergeCell ref="A6:G6"/>
    <mergeCell ref="A8:A9"/>
  </mergeCells>
  <pageMargins left="0.39370078740157483" right="0.19685039370078741" top="0.39370078740157483" bottom="0.39370078740157483" header="0.27559055118110237" footer="0.27559055118110237"/>
  <pageSetup paperSize="9" fitToHeight="0" orientation="landscape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прил3</vt:lpstr>
      <vt:lpstr>Изменения</vt:lpstr>
      <vt:lpstr>прил3 (2)</vt:lpstr>
      <vt:lpstr>Изменения!Область_печати</vt:lpstr>
      <vt:lpstr>прил3!Область_печати</vt:lpstr>
      <vt:lpstr>'прил3 (2)'!Область_печати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Борисова Ольга Владимировна</cp:lastModifiedBy>
  <cp:lastPrinted>2025-06-16T05:09:47Z</cp:lastPrinted>
  <dcterms:created xsi:type="dcterms:W3CDTF">2016-08-23T06:46:39Z</dcterms:created>
  <dcterms:modified xsi:type="dcterms:W3CDTF">2025-06-16T05:09:53Z</dcterms:modified>
</cp:coreProperties>
</file>